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 tabRatio="829" firstSheet="8" activeTab="6"/>
  </bookViews>
  <sheets>
    <sheet name="陈行全年绿化" sheetId="2" state="hidden" r:id="rId1"/>
    <sheet name="陈行2021年移交绿化" sheetId="3" state="hidden" r:id="rId2"/>
    <sheet name="杜行全年绿化" sheetId="4" state="hidden" r:id="rId3"/>
    <sheet name="杜行2021年移交绿化" sheetId="5" state="hidden" r:id="rId4"/>
    <sheet name="鲁汇全年绿化" sheetId="6" state="hidden" r:id="rId5"/>
    <sheet name="鲁汇2021年移交绿化" sheetId="7" state="hidden" r:id="rId6"/>
    <sheet name="陈行设施" sheetId="8" r:id="rId7"/>
    <sheet name="杜行设施" sheetId="10" r:id="rId8"/>
    <sheet name="水生态修复设施" sheetId="20" r:id="rId9"/>
    <sheet name="铭牌" sheetId="21" r:id="rId10"/>
  </sheets>
  <definedNames>
    <definedName name="_xlnm._FilterDatabase" localSheetId="7" hidden="1">杜行设施!$A$3:$Z$23</definedName>
    <definedName name="_xlnm.Print_Area" localSheetId="6">陈行设施!$A$1:$V$15</definedName>
    <definedName name="_xlnm.Print_Titles" localSheetId="1">陈行2021年移交绿化!$1:$3</definedName>
    <definedName name="_xlnm.Print_Titles" localSheetId="0">陈行全年绿化!$1:$3</definedName>
    <definedName name="_xlnm.Print_Titles" localSheetId="6">陈行设施!$1:$3</definedName>
    <definedName name="_xlnm.Print_Titles" localSheetId="3">杜行2021年移交绿化!$1:$3</definedName>
    <definedName name="_xlnm.Print_Titles" localSheetId="2">杜行全年绿化!$1:$3</definedName>
    <definedName name="_xlnm.Print_Titles" localSheetId="7">杜行设施!$1:$3</definedName>
    <definedName name="_xlnm.Print_Titles" localSheetId="5">鲁汇2021年移交绿化!$1:$3</definedName>
    <definedName name="_xlnm.Print_Titles" localSheetId="4">鲁汇全年绿化!$1:$3</definedName>
    <definedName name="_xlnm.Print_Area" localSheetId="7">杜行设施!$A$1:$Z$23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<sst xmlns="http://schemas.openxmlformats.org/spreadsheetml/2006/main" count="2062" uniqueCount="858">
  <si>
    <r>
      <rPr>
        <sz val="18"/>
        <rFont val="宋体"/>
        <charset val="134"/>
      </rPr>
      <t xml:space="preserve">               2021年浦江镇中小河道绿化养护明细表（陈行片）    表</t>
    </r>
    <r>
      <rPr>
        <sz val="18"/>
        <rFont val="宋体"/>
        <charset val="134"/>
      </rPr>
      <t>1</t>
    </r>
    <r>
      <rPr>
        <sz val="18"/>
        <rFont val="宋体"/>
        <charset val="134"/>
      </rPr>
      <t xml:space="preserve">     </t>
    </r>
  </si>
  <si>
    <t>序号</t>
  </si>
  <si>
    <t>水体编码</t>
  </si>
  <si>
    <t>河道名称</t>
  </si>
  <si>
    <t>属性</t>
  </si>
  <si>
    <t>起迄点</t>
  </si>
  <si>
    <t>绿化面积                           (M2）</t>
  </si>
  <si>
    <t>水生植物（㎡）</t>
  </si>
  <si>
    <r>
      <rPr>
        <sz val="10"/>
        <rFont val="宋体"/>
        <charset val="134"/>
      </rPr>
      <t>绿化面积                           (M</t>
    </r>
    <r>
      <rPr>
        <vertAlign val="superscript"/>
        <sz val="10"/>
        <rFont val="宋体"/>
        <charset val="134"/>
      </rPr>
      <t>2</t>
    </r>
    <r>
      <rPr>
        <sz val="10"/>
        <rFont val="宋体"/>
        <charset val="134"/>
      </rPr>
      <t>）</t>
    </r>
  </si>
  <si>
    <t>单价（元）</t>
  </si>
  <si>
    <t>合价（元）</t>
  </si>
  <si>
    <t>备注</t>
  </si>
  <si>
    <t>移交时间</t>
  </si>
  <si>
    <t>MH244</t>
  </si>
  <si>
    <t>建新河</t>
  </si>
  <si>
    <t>镇级</t>
  </si>
  <si>
    <t>苏近路~中心河</t>
  </si>
  <si>
    <t>重污染四期</t>
  </si>
  <si>
    <t>2020.7.25</t>
  </si>
  <si>
    <t>MH1320</t>
  </si>
  <si>
    <t>友建河</t>
  </si>
  <si>
    <t>中心河~芦恒路南</t>
  </si>
  <si>
    <r>
      <rPr>
        <sz val="10"/>
        <rFont val="宋体"/>
        <charset val="134"/>
      </rPr>
      <t>友建河
（</t>
    </r>
    <r>
      <rPr>
        <sz val="10"/>
        <color indexed="10"/>
        <rFont val="宋体"/>
        <charset val="134"/>
      </rPr>
      <t>三林基地芦胜河</t>
    </r>
    <r>
      <rPr>
        <sz val="10"/>
        <rFont val="宋体"/>
        <charset val="134"/>
      </rPr>
      <t>）</t>
    </r>
  </si>
  <si>
    <t>V领地~珠宝城</t>
  </si>
  <si>
    <t>三林基地芦胜河整治工程（一期）
闵行段、剩余段</t>
  </si>
  <si>
    <t>PD25554</t>
  </si>
  <si>
    <t>中心河港</t>
  </si>
  <si>
    <t>友建河~三鲁公路</t>
  </si>
  <si>
    <t>新增</t>
  </si>
  <si>
    <t>2020.7.5</t>
  </si>
  <si>
    <t>MH304</t>
  </si>
  <si>
    <t>立民河</t>
  </si>
  <si>
    <t>东荡沟~江月路</t>
  </si>
  <si>
    <t>五违后河道整治</t>
  </si>
  <si>
    <t>MH128</t>
  </si>
  <si>
    <t>东风河</t>
  </si>
  <si>
    <t>周浦塘~联星大寨河</t>
  </si>
  <si>
    <t>MH1104</t>
  </si>
  <si>
    <t>联星河</t>
  </si>
  <si>
    <t>万芳路~三鲁河</t>
  </si>
  <si>
    <t>MH230</t>
  </si>
  <si>
    <t>三友河</t>
  </si>
  <si>
    <t>周浦塘~友谊河</t>
  </si>
  <si>
    <t>小计</t>
  </si>
  <si>
    <t>MH853</t>
  </si>
  <si>
    <t>苏民村俞家宅河</t>
  </si>
  <si>
    <t>村宅</t>
  </si>
  <si>
    <t>苏民村</t>
  </si>
  <si>
    <r>
      <rPr>
        <sz val="10"/>
        <color indexed="10"/>
        <rFont val="宋体"/>
        <charset val="134"/>
      </rPr>
      <t>苏民6组俞家宅河</t>
    </r>
    <r>
      <rPr>
        <sz val="10"/>
        <color indexed="8"/>
        <rFont val="宋体"/>
        <charset val="134"/>
      </rPr>
      <t xml:space="preserve"> 重污染一期</t>
    </r>
  </si>
  <si>
    <t>2020.1.24</t>
  </si>
  <si>
    <t>MH860</t>
  </si>
  <si>
    <t>蔡家浜</t>
  </si>
  <si>
    <r>
      <rPr>
        <sz val="10"/>
        <color indexed="10"/>
        <rFont val="宋体"/>
        <charset val="134"/>
      </rPr>
      <t xml:space="preserve">苏民7组茅柴江合并蔡家浜
 </t>
    </r>
    <r>
      <rPr>
        <sz val="10"/>
        <color indexed="8"/>
        <rFont val="宋体"/>
        <charset val="134"/>
      </rPr>
      <t>重污染一期</t>
    </r>
  </si>
  <si>
    <t>MH854</t>
  </si>
  <si>
    <t>陈行陆家宅河</t>
  </si>
  <si>
    <r>
      <rPr>
        <sz val="10"/>
        <color indexed="10"/>
        <rFont val="宋体"/>
        <charset val="134"/>
      </rPr>
      <t>苏民2组蒲里头</t>
    </r>
    <r>
      <rPr>
        <sz val="10"/>
        <color indexed="8"/>
        <rFont val="宋体"/>
        <charset val="134"/>
      </rPr>
      <t>重污染一期</t>
    </r>
  </si>
  <si>
    <r>
      <rPr>
        <sz val="10"/>
        <color indexed="10"/>
        <rFont val="宋体"/>
        <charset val="134"/>
      </rPr>
      <t>苏民4组奄宅河</t>
    </r>
    <r>
      <rPr>
        <sz val="10"/>
        <color indexed="8"/>
        <rFont val="宋体"/>
        <charset val="134"/>
      </rPr>
      <t>重污染一期</t>
    </r>
  </si>
  <si>
    <r>
      <rPr>
        <sz val="10"/>
        <color indexed="10"/>
        <rFont val="宋体"/>
        <charset val="134"/>
      </rPr>
      <t>苏民6组俞家浜</t>
    </r>
    <r>
      <rPr>
        <sz val="10"/>
        <color indexed="8"/>
        <rFont val="宋体"/>
        <charset val="134"/>
      </rPr>
      <t>重污染一期</t>
    </r>
  </si>
  <si>
    <t>MH863</t>
  </si>
  <si>
    <t>陈行周家宅</t>
  </si>
  <si>
    <r>
      <rPr>
        <sz val="10"/>
        <color indexed="10"/>
        <rFont val="宋体"/>
        <charset val="134"/>
      </rPr>
      <t>苏民周家宅河</t>
    </r>
    <r>
      <rPr>
        <sz val="10"/>
        <color indexed="8"/>
        <rFont val="宋体"/>
        <charset val="134"/>
      </rPr>
      <t xml:space="preserve"> 重污染一期</t>
    </r>
  </si>
  <si>
    <t>MH848</t>
  </si>
  <si>
    <t xml:space="preserve">西川堂宅
</t>
  </si>
  <si>
    <r>
      <rPr>
        <sz val="10"/>
        <color rgb="FFFF0000"/>
        <rFont val="宋体"/>
        <charset val="134"/>
      </rPr>
      <t>苏民11组弥陀浜</t>
    </r>
    <r>
      <rPr>
        <sz val="10"/>
        <color indexed="8"/>
        <rFont val="宋体"/>
        <charset val="134"/>
      </rPr>
      <t>重污染一期</t>
    </r>
  </si>
  <si>
    <r>
      <rPr>
        <sz val="10"/>
        <color rgb="FFFF0000"/>
        <rFont val="宋体"/>
        <charset val="134"/>
      </rPr>
      <t>苏民12组长宅河</t>
    </r>
    <r>
      <rPr>
        <sz val="10"/>
        <color indexed="8"/>
        <rFont val="宋体"/>
        <charset val="134"/>
      </rPr>
      <t>重污染一期</t>
    </r>
  </si>
  <si>
    <r>
      <rPr>
        <sz val="10"/>
        <color indexed="10"/>
        <rFont val="宋体"/>
        <charset val="134"/>
      </rPr>
      <t xml:space="preserve">馄饨浜  </t>
    </r>
    <r>
      <rPr>
        <sz val="10"/>
        <rFont val="宋体"/>
        <charset val="134"/>
      </rPr>
      <t>重污染二期</t>
    </r>
  </si>
  <si>
    <t>2019.12.6</t>
  </si>
  <si>
    <t>MH836</t>
  </si>
  <si>
    <t xml:space="preserve">东川堂宅
</t>
  </si>
  <si>
    <r>
      <rPr>
        <sz val="10"/>
        <color indexed="10"/>
        <rFont val="宋体"/>
        <charset val="134"/>
      </rPr>
      <t xml:space="preserve"> 马头祥浜  </t>
    </r>
    <r>
      <rPr>
        <sz val="10"/>
        <rFont val="宋体"/>
        <charset val="134"/>
      </rPr>
      <t>重污染二期</t>
    </r>
  </si>
  <si>
    <t xml:space="preserve">陈行陆家宅河
</t>
  </si>
  <si>
    <r>
      <rPr>
        <sz val="10"/>
        <color indexed="10"/>
        <rFont val="宋体"/>
        <charset val="134"/>
      </rPr>
      <t>南宅河</t>
    </r>
    <r>
      <rPr>
        <sz val="10"/>
        <rFont val="宋体"/>
        <charset val="134"/>
      </rPr>
      <t xml:space="preserve">  重污染二期</t>
    </r>
  </si>
  <si>
    <t>MH850</t>
  </si>
  <si>
    <t>连家宅河</t>
  </si>
  <si>
    <t>重污染二期</t>
  </si>
  <si>
    <t>MH840</t>
  </si>
  <si>
    <t xml:space="preserve">门前浜二
</t>
  </si>
  <si>
    <t>友建村</t>
  </si>
  <si>
    <r>
      <rPr>
        <sz val="10"/>
        <color indexed="10"/>
        <rFont val="宋体"/>
        <charset val="134"/>
      </rPr>
      <t>门前浜</t>
    </r>
    <r>
      <rPr>
        <sz val="10"/>
        <rFont val="宋体"/>
        <charset val="134"/>
      </rPr>
      <t xml:space="preserve"> 重污染二期</t>
    </r>
  </si>
  <si>
    <t>MH834</t>
  </si>
  <si>
    <t xml:space="preserve">为民东宅河
</t>
  </si>
  <si>
    <r>
      <rPr>
        <sz val="10"/>
        <color indexed="10"/>
        <rFont val="宋体"/>
        <charset val="134"/>
      </rPr>
      <t>南张弄东宅河</t>
    </r>
    <r>
      <rPr>
        <sz val="10"/>
        <rFont val="宋体"/>
        <charset val="134"/>
      </rPr>
      <t xml:space="preserve"> 重污染二期</t>
    </r>
  </si>
  <si>
    <t>MH869</t>
  </si>
  <si>
    <t xml:space="preserve">沈行宅
</t>
  </si>
  <si>
    <t>知新村</t>
  </si>
  <si>
    <r>
      <rPr>
        <sz val="10"/>
        <color indexed="10"/>
        <rFont val="宋体"/>
        <charset val="134"/>
      </rPr>
      <t>陆家池</t>
    </r>
    <r>
      <rPr>
        <sz val="10"/>
        <rFont val="宋体"/>
        <charset val="134"/>
      </rPr>
      <t xml:space="preserve"> 重污染二期</t>
    </r>
  </si>
  <si>
    <t>MH1321</t>
  </si>
  <si>
    <t>友建康家宅</t>
  </si>
  <si>
    <r>
      <rPr>
        <sz val="10"/>
        <color indexed="10"/>
        <rFont val="宋体"/>
        <charset val="134"/>
      </rPr>
      <t>唐家浜</t>
    </r>
    <r>
      <rPr>
        <sz val="10"/>
        <rFont val="宋体"/>
        <charset val="134"/>
      </rPr>
      <t xml:space="preserve"> 重污染三期</t>
    </r>
  </si>
  <si>
    <t>2020.5.24</t>
  </si>
  <si>
    <t>康家宅河 重污染三期</t>
  </si>
  <si>
    <r>
      <rPr>
        <sz val="10"/>
        <color indexed="10"/>
        <rFont val="宋体"/>
        <charset val="134"/>
      </rPr>
      <t xml:space="preserve"> 周家浜</t>
    </r>
    <r>
      <rPr>
        <sz val="10"/>
        <rFont val="宋体"/>
        <charset val="134"/>
      </rPr>
      <t xml:space="preserve"> 重污染三期</t>
    </r>
  </si>
  <si>
    <r>
      <rPr>
        <sz val="10"/>
        <color indexed="10"/>
        <rFont val="宋体"/>
        <charset val="134"/>
      </rPr>
      <t xml:space="preserve">吴家湾 </t>
    </r>
    <r>
      <rPr>
        <sz val="10"/>
        <rFont val="宋体"/>
        <charset val="134"/>
      </rPr>
      <t>重污染三期</t>
    </r>
  </si>
  <si>
    <t>为民东宅河</t>
  </si>
  <si>
    <r>
      <rPr>
        <sz val="10"/>
        <color indexed="10"/>
        <rFont val="宋体"/>
        <charset val="134"/>
      </rPr>
      <t>西宅河</t>
    </r>
    <r>
      <rPr>
        <sz val="10"/>
        <rFont val="宋体"/>
        <charset val="134"/>
      </rPr>
      <t xml:space="preserve"> 重污染三期</t>
    </r>
  </si>
  <si>
    <t>MH835</t>
  </si>
  <si>
    <t>南张家弄</t>
  </si>
  <si>
    <r>
      <rPr>
        <sz val="10"/>
        <color indexed="10"/>
        <rFont val="宋体"/>
        <charset val="134"/>
      </rPr>
      <t>还魂塘</t>
    </r>
    <r>
      <rPr>
        <sz val="10"/>
        <rFont val="宋体"/>
        <charset val="134"/>
      </rPr>
      <t xml:space="preserve"> 重污染三期</t>
    </r>
  </si>
  <si>
    <t>MH1321，
MH835</t>
  </si>
  <si>
    <t>友建康家宅、
南张家弄</t>
  </si>
  <si>
    <r>
      <rPr>
        <sz val="10"/>
        <color indexed="10"/>
        <rFont val="宋体"/>
        <charset val="134"/>
      </rPr>
      <t>芦头浜</t>
    </r>
    <r>
      <rPr>
        <sz val="10"/>
        <rFont val="宋体"/>
        <charset val="134"/>
      </rPr>
      <t xml:space="preserve"> 重污染三期</t>
    </r>
  </si>
  <si>
    <r>
      <rPr>
        <sz val="10"/>
        <color indexed="10"/>
        <rFont val="宋体"/>
        <charset val="134"/>
      </rPr>
      <t>朝前浜</t>
    </r>
    <r>
      <rPr>
        <sz val="10"/>
        <rFont val="宋体"/>
        <charset val="134"/>
      </rPr>
      <t xml:space="preserve"> 重污染三期</t>
    </r>
  </si>
  <si>
    <t>MH1313</t>
  </si>
  <si>
    <t>友建石河圈</t>
  </si>
  <si>
    <t>重污染三期</t>
  </si>
  <si>
    <t>MH476</t>
  </si>
  <si>
    <t>为民荷花浜</t>
  </si>
  <si>
    <r>
      <rPr>
        <sz val="10"/>
        <rFont val="宋体"/>
        <charset val="134"/>
      </rPr>
      <t>门前浜二(</t>
    </r>
    <r>
      <rPr>
        <sz val="10"/>
        <color indexed="10"/>
        <rFont val="宋体"/>
        <charset val="134"/>
      </rPr>
      <t>门前浜</t>
    </r>
    <r>
      <rPr>
        <sz val="10"/>
        <rFont val="宋体"/>
        <charset val="134"/>
      </rPr>
      <t xml:space="preserve">）
</t>
    </r>
  </si>
  <si>
    <r>
      <rPr>
        <sz val="10"/>
        <color indexed="10"/>
        <rFont val="宋体"/>
        <charset val="134"/>
      </rPr>
      <t>老芦胜河1</t>
    </r>
    <r>
      <rPr>
        <sz val="10"/>
        <rFont val="宋体"/>
        <charset val="134"/>
      </rPr>
      <t xml:space="preserve"> 重污染三期</t>
    </r>
  </si>
  <si>
    <r>
      <rPr>
        <sz val="10"/>
        <color indexed="10"/>
        <rFont val="宋体"/>
        <charset val="134"/>
      </rPr>
      <t>老芦胜河2</t>
    </r>
    <r>
      <rPr>
        <sz val="10"/>
        <rFont val="宋体"/>
        <charset val="134"/>
      </rPr>
      <t xml:space="preserve"> 重污染三期</t>
    </r>
  </si>
  <si>
    <t>MH833</t>
  </si>
  <si>
    <t>为民小宅河</t>
  </si>
  <si>
    <r>
      <rPr>
        <sz val="10"/>
        <color indexed="10"/>
        <rFont val="宋体"/>
        <charset val="134"/>
      </rPr>
      <t>东宅河</t>
    </r>
    <r>
      <rPr>
        <sz val="10"/>
        <rFont val="宋体"/>
        <charset val="134"/>
      </rPr>
      <t xml:space="preserve"> 重污染三期</t>
    </r>
  </si>
  <si>
    <t>MH473</t>
  </si>
  <si>
    <t>为民徐家宅</t>
  </si>
  <si>
    <t>为民村</t>
  </si>
  <si>
    <t>MH831</t>
  </si>
  <si>
    <t>猪棚前</t>
  </si>
  <si>
    <t>MH51</t>
  </si>
  <si>
    <t>门前浜一</t>
  </si>
  <si>
    <t>MH1329</t>
  </si>
  <si>
    <t>瞿家圏</t>
  </si>
  <si>
    <t>MHw990</t>
  </si>
  <si>
    <t>大南浜</t>
  </si>
  <si>
    <t>MH868</t>
  </si>
  <si>
    <t>姚家宅河</t>
  </si>
  <si>
    <t>MH474</t>
  </si>
  <si>
    <t>北十字沟</t>
  </si>
  <si>
    <t>MH52</t>
  </si>
  <si>
    <t>前后宅河</t>
  </si>
  <si>
    <t>MH843</t>
  </si>
  <si>
    <t>知新村后北浜</t>
  </si>
  <si>
    <t>MHw368</t>
  </si>
  <si>
    <t>知新小宅河</t>
  </si>
  <si>
    <t>没有水体，实地开出</t>
  </si>
  <si>
    <t>实地开河立民机口支河</t>
  </si>
  <si>
    <t>立民村</t>
  </si>
  <si>
    <t>MH865</t>
  </si>
  <si>
    <t>立民机口河</t>
  </si>
  <si>
    <t>实地开通张家塘</t>
  </si>
  <si>
    <t>MH1336</t>
  </si>
  <si>
    <t>东荡沟</t>
  </si>
  <si>
    <t>MHW803,804</t>
  </si>
  <si>
    <t>小微水体</t>
  </si>
  <si>
    <r>
      <rPr>
        <sz val="10"/>
        <color indexed="10"/>
        <rFont val="宋体"/>
        <charset val="134"/>
      </rPr>
      <t>新河连接金仙后</t>
    </r>
    <r>
      <rPr>
        <sz val="10"/>
        <rFont val="宋体"/>
        <charset val="134"/>
      </rPr>
      <t xml:space="preserve"> 五违后河道整治</t>
    </r>
  </si>
  <si>
    <t>MHw806</t>
  </si>
  <si>
    <t>合计</t>
  </si>
  <si>
    <r>
      <rPr>
        <sz val="18"/>
        <rFont val="宋体"/>
        <charset val="134"/>
      </rPr>
      <t xml:space="preserve">               2021年浦江镇中小河道绿化养护明细表（陈行片）      表</t>
    </r>
    <r>
      <rPr>
        <sz val="18"/>
        <rFont val="宋体"/>
        <charset val="134"/>
      </rPr>
      <t>2</t>
    </r>
    <r>
      <rPr>
        <sz val="18"/>
        <rFont val="宋体"/>
        <charset val="134"/>
      </rPr>
      <t xml:space="preserve">   </t>
    </r>
  </si>
  <si>
    <t>绿化面积(M2）</t>
  </si>
  <si>
    <t>计算面积</t>
  </si>
  <si>
    <t xml:space="preserve">移交时间
</t>
  </si>
  <si>
    <t>MH842</t>
  </si>
  <si>
    <t>建中冯家宅河</t>
  </si>
  <si>
    <t>建中村</t>
  </si>
  <si>
    <t>建中村等水系沟通工程</t>
  </si>
  <si>
    <r>
      <rPr>
        <sz val="10"/>
        <rFont val="宋体"/>
        <charset val="134"/>
      </rPr>
      <t xml:space="preserve">2021.6.3
</t>
    </r>
    <r>
      <rPr>
        <sz val="10"/>
        <color indexed="10"/>
        <rFont val="宋体"/>
        <charset val="134"/>
      </rPr>
      <t>（6个月）</t>
    </r>
  </si>
  <si>
    <t>建中冯家宅</t>
  </si>
  <si>
    <r>
      <rPr>
        <sz val="10"/>
        <color indexed="10"/>
        <rFont val="宋体"/>
        <charset val="134"/>
      </rPr>
      <t>建中宅河1</t>
    </r>
    <r>
      <rPr>
        <sz val="10"/>
        <rFont val="宋体"/>
        <charset val="134"/>
      </rPr>
      <t xml:space="preserve"> 建中村等水系沟通工程</t>
    </r>
  </si>
  <si>
    <r>
      <rPr>
        <sz val="10"/>
        <color indexed="10"/>
        <rFont val="宋体"/>
        <charset val="134"/>
      </rPr>
      <t>建中宅河2</t>
    </r>
    <r>
      <rPr>
        <sz val="10"/>
        <rFont val="宋体"/>
        <charset val="134"/>
      </rPr>
      <t xml:space="preserve"> 建中村等水系沟通工程</t>
    </r>
  </si>
  <si>
    <t>MH22</t>
  </si>
  <si>
    <t>南塘河</t>
  </si>
  <si>
    <r>
      <rPr>
        <sz val="10"/>
        <color indexed="10"/>
        <rFont val="宋体"/>
        <charset val="134"/>
      </rPr>
      <t>南唐沟</t>
    </r>
    <r>
      <rPr>
        <sz val="10"/>
        <rFont val="宋体"/>
        <charset val="134"/>
      </rPr>
      <t xml:space="preserve"> 建中村等水系沟通工程</t>
    </r>
  </si>
  <si>
    <r>
      <rPr>
        <sz val="10"/>
        <color theme="1"/>
        <rFont val="宋体"/>
        <charset val="134"/>
        <scheme val="minor"/>
      </rPr>
      <t>M</t>
    </r>
    <r>
      <rPr>
        <sz val="10"/>
        <color indexed="8"/>
        <rFont val="宋体"/>
        <charset val="134"/>
      </rPr>
      <t>H274</t>
    </r>
  </si>
  <si>
    <t>东风胡家荡</t>
  </si>
  <si>
    <t>东风村</t>
  </si>
  <si>
    <t>MH487</t>
  </si>
  <si>
    <t>陈家宅河</t>
  </si>
  <si>
    <t>勤劳村</t>
  </si>
  <si>
    <t>2017年美丽乡村河道整治工程</t>
  </si>
  <si>
    <r>
      <rPr>
        <sz val="10"/>
        <rFont val="宋体"/>
        <charset val="134"/>
      </rPr>
      <t xml:space="preserve">2021.9.25
</t>
    </r>
    <r>
      <rPr>
        <sz val="10"/>
        <color indexed="10"/>
        <rFont val="宋体"/>
        <charset val="134"/>
      </rPr>
      <t>（3个月）</t>
    </r>
  </si>
  <si>
    <t>MH967</t>
  </si>
  <si>
    <t>陈妙兴门前河
（勤劳高家宅河）</t>
  </si>
  <si>
    <t>高家宅河</t>
  </si>
  <si>
    <t>MH965</t>
  </si>
  <si>
    <t>顾家宅河</t>
  </si>
  <si>
    <t xml:space="preserve"> </t>
  </si>
  <si>
    <t>MH593</t>
  </si>
  <si>
    <t>连头横浜</t>
  </si>
  <si>
    <t>MH494</t>
  </si>
  <si>
    <t>南诸家宅桥河
（勤劳南陈家宅河）</t>
  </si>
  <si>
    <t>小排河
（（勤劳南陈家宅河）</t>
  </si>
  <si>
    <t>MH968</t>
  </si>
  <si>
    <t>羊棚浜</t>
  </si>
  <si>
    <t>南陈家河</t>
  </si>
  <si>
    <t>MH966</t>
  </si>
  <si>
    <t>赤豆娄</t>
  </si>
  <si>
    <t>MH859</t>
  </si>
  <si>
    <t>街西头
（东风西张家宅河）</t>
  </si>
  <si>
    <t>2017年东风村美丽乡村河道整治工程</t>
  </si>
  <si>
    <r>
      <rPr>
        <sz val="10"/>
        <color indexed="8"/>
        <rFont val="宋体"/>
        <charset val="134"/>
      </rPr>
      <t xml:space="preserve">2021.9.9
</t>
    </r>
    <r>
      <rPr>
        <sz val="10"/>
        <color indexed="10"/>
        <rFont val="宋体"/>
        <charset val="134"/>
      </rPr>
      <t>（3个月）</t>
    </r>
  </si>
  <si>
    <t>顾家宅河
（东风西张家宅河）</t>
  </si>
  <si>
    <t>MH845</t>
  </si>
  <si>
    <t>东风孙家宅河</t>
  </si>
  <si>
    <t>MH969</t>
  </si>
  <si>
    <t>渡浜头
（东风顾家汀河）</t>
  </si>
  <si>
    <t>渡转弯
（东风顾家汀河）</t>
  </si>
  <si>
    <t>MHw348</t>
  </si>
  <si>
    <t>东浜头</t>
  </si>
  <si>
    <t>食堂浜
（东风顾家汀河）</t>
  </si>
  <si>
    <t>MH485</t>
  </si>
  <si>
    <t>曹家宅河</t>
  </si>
  <si>
    <t>MHw375</t>
  </si>
  <si>
    <t>长水桥
（东风十二组宅河）</t>
  </si>
  <si>
    <t>MH846</t>
  </si>
  <si>
    <t>牛河浜</t>
  </si>
  <si>
    <t>MH867</t>
  </si>
  <si>
    <t>张陆家宅河</t>
  </si>
  <si>
    <t>MH844</t>
  </si>
  <si>
    <t>东张家宅河</t>
  </si>
  <si>
    <t>储家宅河
（东风牛河浜）</t>
  </si>
  <si>
    <t>孙家宅河</t>
  </si>
  <si>
    <r>
      <rPr>
        <sz val="18"/>
        <rFont val="宋体"/>
        <charset val="134"/>
      </rPr>
      <t xml:space="preserve">               2021年浦江镇中小河道绿化养护明细表（杜行片）   表1</t>
    </r>
    <r>
      <rPr>
        <sz val="18"/>
        <rFont val="宋体"/>
        <charset val="134"/>
      </rPr>
      <t xml:space="preserve">        </t>
    </r>
  </si>
  <si>
    <t>绿化面积                         (M2）</t>
  </si>
  <si>
    <t>MH253</t>
  </si>
  <si>
    <t>复兴港</t>
  </si>
  <si>
    <t>联胜村（沈庄塘~老姚家浜）</t>
  </si>
  <si>
    <t xml:space="preserve">  2017年河道维护管理等专项项目-
中小河道疏浚工程</t>
  </si>
  <si>
    <t>2020.9.29</t>
  </si>
  <si>
    <t>MH279</t>
  </si>
  <si>
    <t>牛肠泾</t>
  </si>
  <si>
    <t>姚家浜~沈庄塘</t>
  </si>
  <si>
    <t>八号线停车内（段）</t>
  </si>
  <si>
    <t>MH1310</t>
  </si>
  <si>
    <t>谈弄港</t>
  </si>
  <si>
    <t>老姚家浜~姚家浜</t>
  </si>
  <si>
    <t>小城镇建设水系整治工程</t>
  </si>
  <si>
    <t>MH1158</t>
  </si>
  <si>
    <t>老姚家浜</t>
  </si>
  <si>
    <t>谈弄港~三得利啤酒厂</t>
  </si>
  <si>
    <t>三鲁河~新汇路</t>
  </si>
  <si>
    <t>谈家港大居</t>
  </si>
  <si>
    <t>MH478</t>
  </si>
  <si>
    <t>老姚家浜(规划红卫河）</t>
  </si>
  <si>
    <t>姚家浜~滨江道</t>
  </si>
  <si>
    <t>MH212</t>
  </si>
  <si>
    <t>北跃进河</t>
  </si>
  <si>
    <t>谈中路~S32</t>
  </si>
  <si>
    <t>MH1333</t>
  </si>
  <si>
    <t>独树港</t>
  </si>
  <si>
    <t>联星村</t>
  </si>
  <si>
    <t>五违后河道环境整治项目</t>
  </si>
  <si>
    <t>MH282</t>
  </si>
  <si>
    <t>联群河</t>
  </si>
  <si>
    <t>联民村（农场桥北岸）</t>
  </si>
  <si>
    <r>
      <rPr>
        <sz val="10"/>
        <rFont val="宋体"/>
        <charset val="134"/>
      </rPr>
      <t>五违后河道整治</t>
    </r>
    <r>
      <rPr>
        <sz val="10"/>
        <color indexed="10"/>
        <rFont val="宋体"/>
        <charset val="134"/>
      </rPr>
      <t>（联群河2）</t>
    </r>
  </si>
  <si>
    <t>建东村（鲁陈路两侧）和浦锦南路两侧</t>
  </si>
  <si>
    <r>
      <rPr>
        <sz val="10"/>
        <rFont val="宋体"/>
        <charset val="134"/>
      </rPr>
      <t>五违后河道整治</t>
    </r>
    <r>
      <rPr>
        <sz val="10"/>
        <color indexed="10"/>
        <rFont val="宋体"/>
        <charset val="134"/>
      </rPr>
      <t>（联群河1）</t>
    </r>
  </si>
  <si>
    <t>MH131</t>
  </si>
  <si>
    <t>红卫河(东）</t>
  </si>
  <si>
    <t>三鲁公路~汇驰路</t>
  </si>
  <si>
    <t>红卫河(西）</t>
  </si>
  <si>
    <t>三鲁路桥西侧</t>
  </si>
  <si>
    <t>MH519</t>
  </si>
  <si>
    <t>向阳河</t>
  </si>
  <si>
    <t>闵瑞路~先新路</t>
  </si>
  <si>
    <t>MH362</t>
  </si>
  <si>
    <t>绿带河</t>
  </si>
  <si>
    <t>胜利村</t>
  </si>
  <si>
    <t>MH532</t>
  </si>
  <si>
    <t>俞家宅沟</t>
  </si>
  <si>
    <t>MH823</t>
  </si>
  <si>
    <t>七一河</t>
  </si>
  <si>
    <t>建岗村</t>
  </si>
  <si>
    <t xml:space="preserve">
MH1154</t>
  </si>
  <si>
    <r>
      <rPr>
        <sz val="10"/>
        <rFont val="宋体"/>
        <charset val="134"/>
      </rPr>
      <t>西刘宅河（</t>
    </r>
    <r>
      <rPr>
        <sz val="10"/>
        <color indexed="10"/>
        <rFont val="宋体"/>
        <charset val="134"/>
      </rPr>
      <t>刘家宅河</t>
    </r>
    <r>
      <rPr>
        <sz val="10"/>
        <rFont val="宋体"/>
        <charset val="134"/>
      </rPr>
      <t>）</t>
    </r>
  </si>
  <si>
    <t>革新村</t>
  </si>
  <si>
    <t>MHW206</t>
  </si>
  <si>
    <t>东街宅河</t>
  </si>
  <si>
    <t>杜行村</t>
  </si>
  <si>
    <r>
      <rPr>
        <sz val="10"/>
        <color indexed="10"/>
        <rFont val="宋体"/>
        <charset val="134"/>
      </rPr>
      <t>小微水体</t>
    </r>
    <r>
      <rPr>
        <sz val="10"/>
        <rFont val="宋体"/>
        <charset val="134"/>
      </rPr>
      <t xml:space="preserve"> 五违后河道整治</t>
    </r>
  </si>
  <si>
    <t>MH1065</t>
  </si>
  <si>
    <t>忠德门前浜</t>
  </si>
  <si>
    <t>万里村</t>
  </si>
  <si>
    <t>MH1066</t>
  </si>
  <si>
    <t>黄家木桥河</t>
  </si>
  <si>
    <t>联胜村</t>
  </si>
  <si>
    <t>MH1084</t>
  </si>
  <si>
    <t>黄家栅河</t>
  </si>
  <si>
    <t>MH1043</t>
  </si>
  <si>
    <t>羊西沟头</t>
  </si>
  <si>
    <t>MH536</t>
  </si>
  <si>
    <t>木排沟</t>
  </si>
  <si>
    <t>群益村</t>
  </si>
  <si>
    <r>
      <rPr>
        <sz val="10"/>
        <color indexed="10"/>
        <rFont val="宋体"/>
        <charset val="134"/>
      </rPr>
      <t>木排沟及支河</t>
    </r>
    <r>
      <rPr>
        <sz val="10"/>
        <rFont val="宋体"/>
        <charset val="134"/>
      </rPr>
      <t xml:space="preserve"> 五违后河道整治</t>
    </r>
  </si>
  <si>
    <t>MHW430</t>
  </si>
  <si>
    <r>
      <rPr>
        <sz val="10"/>
        <color indexed="10"/>
        <rFont val="宋体"/>
        <charset val="134"/>
      </rPr>
      <t>群益村7组宅河1</t>
    </r>
    <r>
      <rPr>
        <sz val="10"/>
        <rFont val="宋体"/>
        <charset val="134"/>
      </rPr>
      <t xml:space="preserve"> 五违后河道整治</t>
    </r>
  </si>
  <si>
    <r>
      <rPr>
        <sz val="10"/>
        <color theme="1"/>
        <rFont val="宋体"/>
        <charset val="134"/>
      </rPr>
      <t>MHW</t>
    </r>
    <r>
      <rPr>
        <sz val="10"/>
        <color indexed="8"/>
        <rFont val="宋体"/>
        <charset val="134"/>
      </rPr>
      <t>218</t>
    </r>
  </si>
  <si>
    <t>牛桥沟</t>
  </si>
  <si>
    <r>
      <rPr>
        <sz val="10"/>
        <color indexed="10"/>
        <rFont val="宋体"/>
        <charset val="134"/>
      </rPr>
      <t>群益村7组宅河2</t>
    </r>
    <r>
      <rPr>
        <sz val="10"/>
        <rFont val="宋体"/>
        <charset val="134"/>
      </rPr>
      <t xml:space="preserve"> 五违后河道整治</t>
    </r>
  </si>
  <si>
    <r>
      <rPr>
        <sz val="10"/>
        <color theme="1"/>
        <rFont val="宋体"/>
        <charset val="134"/>
      </rPr>
      <t>MHW</t>
    </r>
    <r>
      <rPr>
        <sz val="10"/>
        <color indexed="8"/>
        <rFont val="宋体"/>
        <charset val="134"/>
      </rPr>
      <t>431</t>
    </r>
  </si>
  <si>
    <t>陆家沟1</t>
  </si>
  <si>
    <t>MHW429</t>
  </si>
  <si>
    <t>后北浜</t>
  </si>
  <si>
    <r>
      <rPr>
        <sz val="10"/>
        <color indexed="10"/>
        <rFont val="宋体"/>
        <charset val="134"/>
      </rPr>
      <t>宅河</t>
    </r>
    <r>
      <rPr>
        <sz val="10"/>
        <rFont val="宋体"/>
        <charset val="134"/>
      </rPr>
      <t xml:space="preserve"> 五违后河道整治</t>
    </r>
  </si>
  <si>
    <t>MH1082</t>
  </si>
  <si>
    <t>镇北陈家宅河</t>
  </si>
  <si>
    <t>镇北村</t>
  </si>
  <si>
    <r>
      <rPr>
        <sz val="10"/>
        <color indexed="10"/>
        <rFont val="宋体"/>
        <charset val="134"/>
      </rPr>
      <t>（北）</t>
    </r>
    <r>
      <rPr>
        <sz val="10"/>
        <rFont val="宋体"/>
        <charset val="134"/>
      </rPr>
      <t>五违后河道整治</t>
    </r>
  </si>
  <si>
    <r>
      <rPr>
        <sz val="10"/>
        <color indexed="10"/>
        <rFont val="宋体"/>
        <charset val="134"/>
      </rPr>
      <t>（南）</t>
    </r>
    <r>
      <rPr>
        <sz val="10"/>
        <rFont val="宋体"/>
        <charset val="134"/>
      </rPr>
      <t xml:space="preserve"> 五违后河道整治</t>
    </r>
  </si>
  <si>
    <t>MH584</t>
  </si>
  <si>
    <t>周家沟头</t>
  </si>
  <si>
    <t>MH1300</t>
  </si>
  <si>
    <t>姚林桥江</t>
  </si>
  <si>
    <t>2016年闵行区浦江镇美丽乡村建设南片水系整治工程</t>
  </si>
  <si>
    <t>2020.10.21</t>
  </si>
  <si>
    <t>MH1212</t>
  </si>
  <si>
    <t>东徐家宅河</t>
  </si>
  <si>
    <t>MH1171</t>
  </si>
  <si>
    <t>许家西浜</t>
  </si>
  <si>
    <t>MH1280</t>
  </si>
  <si>
    <t>革新徐家宅河</t>
  </si>
  <si>
    <r>
      <rPr>
        <sz val="18"/>
        <rFont val="宋体"/>
        <charset val="134"/>
      </rPr>
      <t xml:space="preserve">               2021年浦江镇中小河道绿化养护明细表（杜行片）  </t>
    </r>
    <r>
      <rPr>
        <sz val="18"/>
        <rFont val="宋体"/>
        <charset val="134"/>
      </rPr>
      <t xml:space="preserve"> 表2</t>
    </r>
    <r>
      <rPr>
        <sz val="18"/>
        <rFont val="宋体"/>
        <charset val="134"/>
      </rPr>
      <t xml:space="preserve">       </t>
    </r>
  </si>
  <si>
    <t>MH211</t>
  </si>
  <si>
    <t>农革河</t>
  </si>
  <si>
    <t>镇北村（沈庄塘~友谊河）</t>
  </si>
  <si>
    <t xml:space="preserve">2017年镇北村都市现代农业示范项目中小河道整治工程
</t>
  </si>
  <si>
    <r>
      <rPr>
        <sz val="10"/>
        <rFont val="宋体"/>
        <charset val="134"/>
      </rPr>
      <t xml:space="preserve">2021.10.14
</t>
    </r>
    <r>
      <rPr>
        <sz val="10"/>
        <color indexed="10"/>
        <rFont val="宋体"/>
        <charset val="134"/>
      </rPr>
      <t>（2个月）</t>
    </r>
  </si>
  <si>
    <t>MH1156</t>
  </si>
  <si>
    <t>西小港</t>
  </si>
  <si>
    <t>召楼古镇周边水系整治工程</t>
  </si>
  <si>
    <r>
      <rPr>
        <sz val="10"/>
        <rFont val="宋体"/>
        <charset val="134"/>
      </rPr>
      <t xml:space="preserve">2021.5.13
</t>
    </r>
    <r>
      <rPr>
        <sz val="10"/>
        <color indexed="10"/>
        <rFont val="宋体"/>
        <charset val="134"/>
      </rPr>
      <t>（7个月）</t>
    </r>
  </si>
  <si>
    <t>MH1334</t>
  </si>
  <si>
    <t>东小港</t>
  </si>
  <si>
    <t>MH531</t>
  </si>
  <si>
    <t>钟弟河</t>
  </si>
  <si>
    <t>MH1155</t>
  </si>
  <si>
    <t>革新村胡家宅河</t>
  </si>
  <si>
    <t>MH1319</t>
  </si>
  <si>
    <t>钟家浜</t>
  </si>
  <si>
    <t>MH709</t>
  </si>
  <si>
    <t>老胡家宅河</t>
  </si>
  <si>
    <t>MH1062</t>
  </si>
  <si>
    <t>花鼓场河</t>
  </si>
  <si>
    <t>MH1211</t>
  </si>
  <si>
    <t>学校楼浜</t>
  </si>
  <si>
    <t>果宅河</t>
  </si>
  <si>
    <t>MH1063</t>
  </si>
  <si>
    <t>MH1069</t>
  </si>
  <si>
    <t>九组果宅河</t>
  </si>
  <si>
    <t>MH1083</t>
  </si>
  <si>
    <t>圈河</t>
  </si>
  <si>
    <t>MH1070</t>
  </si>
  <si>
    <t>蒋家浜</t>
  </si>
  <si>
    <t xml:space="preserve">      2021年浦江镇中小河道绿化养护明细表（鲁汇片）   表1</t>
  </si>
  <si>
    <t>水生植物
（㎡）</t>
  </si>
  <si>
    <t>MH240</t>
  </si>
  <si>
    <t>丰南河</t>
  </si>
  <si>
    <t>浦星路~光继村界</t>
  </si>
  <si>
    <t>永丰村段、永新村段</t>
  </si>
  <si>
    <t>2020.7.24</t>
  </si>
  <si>
    <t>MH281</t>
  </si>
  <si>
    <t>新蒲达泾</t>
  </si>
  <si>
    <t>先利河~闸航路</t>
  </si>
  <si>
    <t>MH242</t>
  </si>
  <si>
    <t>先利河</t>
  </si>
  <si>
    <t>老浦达泾~三鲁路及路东南岸段</t>
  </si>
  <si>
    <t>MH239</t>
  </si>
  <si>
    <t>洋泾</t>
  </si>
  <si>
    <t>大治河~正义界</t>
  </si>
  <si>
    <t>MH302</t>
  </si>
  <si>
    <t>肇沥港</t>
  </si>
  <si>
    <t>跃进河~浦东新区</t>
  </si>
  <si>
    <t>MH299</t>
  </si>
  <si>
    <t>洋河浜</t>
  </si>
  <si>
    <t>肇沥港~老盐铁塘</t>
  </si>
  <si>
    <t>MH243</t>
  </si>
  <si>
    <t>昌浦楼（汇西河）</t>
  </si>
  <si>
    <t>西环路~新蒲达泾</t>
  </si>
  <si>
    <t>三鲁路~引水沟</t>
  </si>
  <si>
    <t>MH300</t>
  </si>
  <si>
    <t>跃进河</t>
  </si>
  <si>
    <t>水闸~汇东西坟河</t>
  </si>
  <si>
    <t>PD25599</t>
  </si>
  <si>
    <t>航汇港</t>
  </si>
  <si>
    <t>红星河东</t>
  </si>
  <si>
    <t>MH583</t>
  </si>
  <si>
    <t>引水河</t>
  </si>
  <si>
    <t>医院~大治河</t>
  </si>
  <si>
    <t>五违后河道整治
（汇北村）</t>
  </si>
  <si>
    <t>MHw560</t>
  </si>
  <si>
    <t>先进河</t>
  </si>
  <si>
    <t>汇秋路~新蒲达泾</t>
  </si>
  <si>
    <t>MH280</t>
  </si>
  <si>
    <t>新港河</t>
  </si>
  <si>
    <t>大寨河~规划一河</t>
  </si>
  <si>
    <t>MH132</t>
  </si>
  <si>
    <t>大寨河</t>
  </si>
  <si>
    <t>盐铁塘~跃进河</t>
  </si>
  <si>
    <t>MHw535</t>
  </si>
  <si>
    <t>规划一河</t>
  </si>
  <si>
    <t>规划二河~跃进河</t>
  </si>
  <si>
    <t>MHw607</t>
  </si>
  <si>
    <t>规划二河</t>
  </si>
  <si>
    <t>规划一河~大寨河</t>
  </si>
  <si>
    <t>MHw534</t>
  </si>
  <si>
    <t>规划三河</t>
  </si>
  <si>
    <t>新港河~盐铁塘</t>
  </si>
  <si>
    <t>MHw188</t>
  </si>
  <si>
    <t>规划一号河</t>
  </si>
  <si>
    <t>跃进河~汇秋路</t>
  </si>
  <si>
    <t>MH241</t>
  </si>
  <si>
    <t>西浦河</t>
  </si>
  <si>
    <t>水闸~死河头</t>
  </si>
  <si>
    <t>MH316</t>
  </si>
  <si>
    <t>中南河</t>
  </si>
  <si>
    <t xml:space="preserve">大治河~奉贤界
</t>
  </si>
  <si>
    <t>2020.8.13</t>
  </si>
  <si>
    <t>补充，MH1305</t>
  </si>
  <si>
    <t>大浦泾港、大浦泾</t>
  </si>
  <si>
    <t>镇、村</t>
  </si>
  <si>
    <t>泰青港~林海公路（全部）</t>
  </si>
  <si>
    <t>都市现代农业示范项目河道整治工程</t>
  </si>
  <si>
    <t>2020.9.27</t>
  </si>
  <si>
    <t>MH396</t>
  </si>
  <si>
    <t>车陆港</t>
  </si>
  <si>
    <t>汇南村、汇中村</t>
  </si>
  <si>
    <t>MH1016</t>
  </si>
  <si>
    <t>杜宅河</t>
  </si>
  <si>
    <t>汇东村</t>
  </si>
  <si>
    <t>MH698</t>
  </si>
  <si>
    <t>蛋壳沟</t>
  </si>
  <si>
    <t>MH1017</t>
  </si>
  <si>
    <t>杜宅西河</t>
  </si>
  <si>
    <t>MHw530</t>
  </si>
  <si>
    <t>新开河</t>
  </si>
  <si>
    <t>MH1012</t>
  </si>
  <si>
    <t>东落天浜</t>
  </si>
  <si>
    <t>MH1143</t>
  </si>
  <si>
    <t>西天落沟</t>
  </si>
  <si>
    <t>MH184</t>
  </si>
  <si>
    <t>先进村</t>
  </si>
  <si>
    <t xml:space="preserve"> 五违后河道整治</t>
  </si>
  <si>
    <t>MH920</t>
  </si>
  <si>
    <t>西湾</t>
  </si>
  <si>
    <t>MH986</t>
  </si>
  <si>
    <t>南浜头</t>
  </si>
  <si>
    <r>
      <rPr>
        <sz val="10"/>
        <rFont val="宋体"/>
        <charset val="134"/>
      </rPr>
      <t>MH</t>
    </r>
    <r>
      <rPr>
        <sz val="10"/>
        <rFont val="宋体"/>
        <charset val="134"/>
      </rPr>
      <t>525</t>
    </r>
  </si>
  <si>
    <t>西陆家沟</t>
  </si>
  <si>
    <r>
      <rPr>
        <sz val="10"/>
        <rFont val="宋体"/>
        <charset val="134"/>
      </rPr>
      <t>MH52</t>
    </r>
    <r>
      <rPr>
        <sz val="10"/>
        <rFont val="宋体"/>
        <charset val="134"/>
      </rPr>
      <t>4</t>
    </r>
  </si>
  <si>
    <t>东陆家沟</t>
  </si>
  <si>
    <t>MH982</t>
  </si>
  <si>
    <t>先进村蒋家沟（西段）</t>
  </si>
  <si>
    <t>MH527</t>
  </si>
  <si>
    <t>姜家沟</t>
  </si>
  <si>
    <r>
      <rPr>
        <sz val="10"/>
        <color indexed="10"/>
        <rFont val="宋体"/>
        <charset val="134"/>
      </rPr>
      <t>二组增加河</t>
    </r>
    <r>
      <rPr>
        <sz val="10"/>
        <rFont val="宋体"/>
        <charset val="134"/>
      </rPr>
      <t>五违后河道整治</t>
    </r>
  </si>
  <si>
    <t>MH918</t>
  </si>
  <si>
    <t>家鱼沟</t>
  </si>
  <si>
    <t>汇北村</t>
  </si>
  <si>
    <r>
      <rPr>
        <sz val="10"/>
        <color indexed="10"/>
        <rFont val="宋体"/>
        <charset val="134"/>
      </rPr>
      <t xml:space="preserve">断头浜
</t>
    </r>
    <r>
      <rPr>
        <sz val="10"/>
        <rFont val="宋体"/>
        <charset val="134"/>
      </rPr>
      <t xml:space="preserve"> 五违后河道整治(实地开河）</t>
    </r>
  </si>
  <si>
    <t>MH911</t>
  </si>
  <si>
    <t>汇北村老肈沥港</t>
  </si>
  <si>
    <t>新农村建设（汇北村）</t>
  </si>
  <si>
    <r>
      <rPr>
        <sz val="10"/>
        <rFont val="宋体"/>
        <charset val="134"/>
      </rPr>
      <t>2</t>
    </r>
    <r>
      <rPr>
        <sz val="10"/>
        <rFont val="宋体"/>
        <charset val="134"/>
      </rPr>
      <t>020.10.16</t>
    </r>
  </si>
  <si>
    <t>MH979</t>
  </si>
  <si>
    <t>汇北村叶家宅河</t>
  </si>
  <si>
    <r>
      <rPr>
        <sz val="10"/>
        <color theme="1"/>
        <rFont val="宋体"/>
        <charset val="134"/>
        <scheme val="minor"/>
      </rPr>
      <t>MH</t>
    </r>
    <r>
      <rPr>
        <sz val="10"/>
        <color indexed="8"/>
        <rFont val="宋体"/>
        <charset val="134"/>
      </rPr>
      <t>922</t>
    </r>
  </si>
  <si>
    <t>西宅河</t>
  </si>
  <si>
    <t>MH912</t>
  </si>
  <si>
    <t>小排河</t>
  </si>
  <si>
    <t>MH1021</t>
  </si>
  <si>
    <t>王家宅河二</t>
  </si>
  <si>
    <t>MHw377</t>
  </si>
  <si>
    <t>南河头</t>
  </si>
  <si>
    <t>MH922</t>
  </si>
  <si>
    <r>
      <rPr>
        <sz val="10"/>
        <rFont val="宋体"/>
        <charset val="134"/>
      </rPr>
      <t>汇北村西宅河（</t>
    </r>
    <r>
      <rPr>
        <sz val="10"/>
        <color indexed="10"/>
        <rFont val="宋体"/>
        <charset val="134"/>
      </rPr>
      <t>东宅河</t>
    </r>
    <r>
      <rPr>
        <sz val="10"/>
        <rFont val="宋体"/>
        <charset val="134"/>
      </rPr>
      <t>）</t>
    </r>
  </si>
  <si>
    <t>MHw370</t>
  </si>
  <si>
    <r>
      <rPr>
        <sz val="10"/>
        <color theme="1"/>
        <rFont val="宋体"/>
        <charset val="134"/>
        <scheme val="minor"/>
      </rPr>
      <t>石家沟1（</t>
    </r>
    <r>
      <rPr>
        <sz val="10"/>
        <color indexed="10"/>
        <rFont val="宋体"/>
        <charset val="134"/>
      </rPr>
      <t>项家宅河</t>
    </r>
    <r>
      <rPr>
        <sz val="10"/>
        <color indexed="8"/>
        <rFont val="宋体"/>
        <charset val="134"/>
      </rPr>
      <t>）</t>
    </r>
  </si>
  <si>
    <t>MH50</t>
  </si>
  <si>
    <t>汇南村小宅河二</t>
  </si>
  <si>
    <t>汇南村</t>
  </si>
  <si>
    <t>MH269</t>
  </si>
  <si>
    <t>陆家沟</t>
  </si>
  <si>
    <t>MH708</t>
  </si>
  <si>
    <t>汇南村家西沟</t>
  </si>
  <si>
    <t>横沟</t>
  </si>
  <si>
    <r>
      <rPr>
        <sz val="10"/>
        <rFont val="宋体"/>
        <charset val="134"/>
      </rPr>
      <t>2</t>
    </r>
    <r>
      <rPr>
        <sz val="10"/>
        <rFont val="宋体"/>
        <charset val="134"/>
      </rPr>
      <t>020.8.13</t>
    </r>
  </si>
  <si>
    <t>MH610</t>
  </si>
  <si>
    <t>汇南村野宅河</t>
  </si>
  <si>
    <t>MH43</t>
  </si>
  <si>
    <t>小渔洋沟</t>
  </si>
  <si>
    <t>MH44</t>
  </si>
  <si>
    <t>张田家河</t>
  </si>
  <si>
    <t>MH49</t>
  </si>
  <si>
    <t>胖沟</t>
  </si>
  <si>
    <t>MH496</t>
  </si>
  <si>
    <t>胖家沟</t>
  </si>
  <si>
    <t>MH267</t>
  </si>
  <si>
    <t>MH272</t>
  </si>
  <si>
    <t>厚荣门前</t>
  </si>
  <si>
    <t>MH47</t>
  </si>
  <si>
    <t>汇南村东宅河</t>
  </si>
  <si>
    <t>无编号</t>
  </si>
  <si>
    <t>歪头沟</t>
  </si>
  <si>
    <t>MH1306</t>
  </si>
  <si>
    <r>
      <rPr>
        <sz val="10"/>
        <color theme="1"/>
        <rFont val="宋体"/>
        <charset val="134"/>
        <scheme val="minor"/>
      </rPr>
      <t>丰桥汇南界河（</t>
    </r>
    <r>
      <rPr>
        <sz val="10"/>
        <color indexed="10"/>
        <rFont val="宋体"/>
        <charset val="134"/>
      </rPr>
      <t>鸡场后面</t>
    </r>
    <r>
      <rPr>
        <sz val="10"/>
        <color indexed="8"/>
        <rFont val="宋体"/>
        <charset val="134"/>
      </rPr>
      <t>）</t>
    </r>
  </si>
  <si>
    <t>MH877</t>
  </si>
  <si>
    <t>汇南荷花池二</t>
  </si>
  <si>
    <t>MH837</t>
  </si>
  <si>
    <t>汇南村李家竹园后面</t>
  </si>
  <si>
    <t>MH1328</t>
  </si>
  <si>
    <t>五组门前</t>
  </si>
  <si>
    <t>MH48</t>
  </si>
  <si>
    <t>汇南村张家宅河</t>
  </si>
  <si>
    <t>MH882</t>
  </si>
  <si>
    <t>汇南村西宅河</t>
  </si>
  <si>
    <t>MH876</t>
  </si>
  <si>
    <t>叫花河</t>
  </si>
  <si>
    <t>MH839</t>
  </si>
  <si>
    <t>汪家竹园后面</t>
  </si>
  <si>
    <t>MHw1033</t>
  </si>
  <si>
    <r>
      <rPr>
        <sz val="10"/>
        <rFont val="宋体"/>
        <charset val="134"/>
      </rPr>
      <t>东周西（</t>
    </r>
    <r>
      <rPr>
        <sz val="10"/>
        <color indexed="10"/>
        <rFont val="宋体"/>
        <charset val="134"/>
      </rPr>
      <t>西浜</t>
    </r>
    <r>
      <rPr>
        <sz val="10"/>
        <rFont val="宋体"/>
        <charset val="134"/>
      </rPr>
      <t>）</t>
    </r>
  </si>
  <si>
    <t>永丰村</t>
  </si>
  <si>
    <t>西浜</t>
  </si>
  <si>
    <r>
      <rPr>
        <sz val="10"/>
        <rFont val="宋体"/>
        <charset val="134"/>
      </rPr>
      <t>2</t>
    </r>
    <r>
      <rPr>
        <sz val="10"/>
        <rFont val="宋体"/>
        <charset val="134"/>
      </rPr>
      <t>020.7.29</t>
    </r>
  </si>
  <si>
    <t>MHw945</t>
  </si>
  <si>
    <r>
      <rPr>
        <sz val="10"/>
        <rFont val="宋体"/>
        <charset val="134"/>
      </rPr>
      <t>13队宅河（</t>
    </r>
    <r>
      <rPr>
        <sz val="10"/>
        <color indexed="10"/>
        <rFont val="宋体"/>
        <charset val="134"/>
      </rPr>
      <t>南塘宅沟</t>
    </r>
    <r>
      <rPr>
        <sz val="10"/>
        <rFont val="宋体"/>
        <charset val="134"/>
      </rPr>
      <t>）</t>
    </r>
  </si>
  <si>
    <t>mh18xz44</t>
  </si>
  <si>
    <r>
      <rPr>
        <sz val="10"/>
        <rFont val="宋体"/>
        <charset val="134"/>
      </rPr>
      <t>小微水体（</t>
    </r>
    <r>
      <rPr>
        <sz val="10"/>
        <color indexed="10"/>
        <rFont val="宋体"/>
        <charset val="134"/>
      </rPr>
      <t>南塘宅河</t>
    </r>
    <r>
      <rPr>
        <sz val="10"/>
        <rFont val="宋体"/>
        <charset val="134"/>
      </rPr>
      <t>）</t>
    </r>
  </si>
  <si>
    <t>MHw360</t>
  </si>
  <si>
    <t>王家宅河</t>
  </si>
  <si>
    <t>MH512</t>
  </si>
  <si>
    <t>陆家宅河</t>
  </si>
  <si>
    <t>MH614</t>
  </si>
  <si>
    <t>陶家宅河</t>
  </si>
  <si>
    <t>MH654</t>
  </si>
  <si>
    <t>永丰村于家宅河</t>
  </si>
  <si>
    <t>MH656</t>
  </si>
  <si>
    <t>南北河头</t>
  </si>
  <si>
    <t>MH612</t>
  </si>
  <si>
    <t>小钱家宅河</t>
  </si>
  <si>
    <t>MHw361</t>
  </si>
  <si>
    <t>天落浜2(周家宅河）</t>
  </si>
  <si>
    <t>MH758</t>
  </si>
  <si>
    <t>养狗场沟</t>
  </si>
  <si>
    <t>MH651</t>
  </si>
  <si>
    <t>浦星路西一</t>
  </si>
  <si>
    <t>MH793</t>
  </si>
  <si>
    <t>小闸港1</t>
  </si>
  <si>
    <t>汇中村</t>
  </si>
  <si>
    <t>汇中村蒋达港等项目</t>
  </si>
  <si>
    <r>
      <rPr>
        <sz val="10"/>
        <rFont val="宋体"/>
        <charset val="134"/>
      </rPr>
      <t>2</t>
    </r>
    <r>
      <rPr>
        <sz val="10"/>
        <rFont val="宋体"/>
        <charset val="134"/>
      </rPr>
      <t>020.7.23</t>
    </r>
  </si>
  <si>
    <t>MH717</t>
  </si>
  <si>
    <t>汇东村天落浜</t>
  </si>
  <si>
    <t>MH714</t>
  </si>
  <si>
    <t>汇南荷花池</t>
  </si>
  <si>
    <t>MH701</t>
  </si>
  <si>
    <t>汇东村后浜（1）</t>
  </si>
  <si>
    <t>汇东村后浜（2）</t>
  </si>
  <si>
    <t>MH500</t>
  </si>
  <si>
    <t>MH414</t>
  </si>
  <si>
    <t>小闸港2</t>
  </si>
  <si>
    <t>MH634</t>
  </si>
  <si>
    <t>蒋达港</t>
  </si>
  <si>
    <t>MH499</t>
  </si>
  <si>
    <t>西歩河</t>
  </si>
  <si>
    <t>MH668</t>
  </si>
  <si>
    <t>王家沟</t>
  </si>
  <si>
    <t>MH812</t>
  </si>
  <si>
    <t>大明沟</t>
  </si>
  <si>
    <t>MH635</t>
  </si>
  <si>
    <t>汇中村老宅河</t>
  </si>
  <si>
    <t>MH171</t>
  </si>
  <si>
    <t>横浜</t>
  </si>
  <si>
    <t>MH715</t>
  </si>
  <si>
    <t>永安西浜</t>
  </si>
  <si>
    <t>MH669</t>
  </si>
  <si>
    <t>永安东浜</t>
  </si>
  <si>
    <t>MH699</t>
  </si>
  <si>
    <t>汇中村野宅河</t>
  </si>
  <si>
    <t>MH880</t>
  </si>
  <si>
    <t>杨家河</t>
  </si>
  <si>
    <t>MH502</t>
  </si>
  <si>
    <t>东青文沟</t>
  </si>
  <si>
    <t>MH994</t>
  </si>
  <si>
    <t>横其沟</t>
  </si>
  <si>
    <t>北徐村</t>
  </si>
  <si>
    <t>新农村建设（北徐村）</t>
  </si>
  <si>
    <r>
      <rPr>
        <sz val="10"/>
        <rFont val="宋体"/>
        <charset val="134"/>
      </rPr>
      <t>2</t>
    </r>
    <r>
      <rPr>
        <sz val="10"/>
        <rFont val="宋体"/>
        <charset val="134"/>
      </rPr>
      <t>020.9.30</t>
    </r>
  </si>
  <si>
    <t>17mh新增2855</t>
  </si>
  <si>
    <r>
      <rPr>
        <sz val="10"/>
        <color theme="1"/>
        <rFont val="宋体"/>
        <charset val="134"/>
        <scheme val="minor"/>
      </rPr>
      <t>小微水体（</t>
    </r>
    <r>
      <rPr>
        <sz val="10"/>
        <color indexed="10"/>
        <rFont val="宋体"/>
        <charset val="134"/>
      </rPr>
      <t>鸭河浜</t>
    </r>
    <r>
      <rPr>
        <sz val="10"/>
        <color indexed="8"/>
        <rFont val="宋体"/>
        <charset val="134"/>
      </rPr>
      <t>）</t>
    </r>
  </si>
  <si>
    <t>MH176</t>
  </si>
  <si>
    <t>11组西浜</t>
  </si>
  <si>
    <t>MH995</t>
  </si>
  <si>
    <t>坟洋坟</t>
  </si>
  <si>
    <t>MH506</t>
  </si>
  <si>
    <t>新风村周家浜</t>
  </si>
  <si>
    <t>MH1022、MH1023</t>
  </si>
  <si>
    <t>老蒲达经/老新港二</t>
  </si>
  <si>
    <t>新汇绿苑</t>
  </si>
  <si>
    <t>MHW409</t>
  </si>
  <si>
    <t>李家东河</t>
  </si>
  <si>
    <t>2016年都市现代农业示范项目</t>
  </si>
  <si>
    <r>
      <rPr>
        <sz val="10"/>
        <rFont val="宋体"/>
        <charset val="134"/>
      </rPr>
      <t>2</t>
    </r>
    <r>
      <rPr>
        <sz val="10"/>
        <rFont val="宋体"/>
        <charset val="134"/>
      </rPr>
      <t>020.10.23</t>
    </r>
  </si>
  <si>
    <t>MH38</t>
  </si>
  <si>
    <t>东家宅河</t>
  </si>
  <si>
    <t>MH718</t>
  </si>
  <si>
    <t>丁家后沟</t>
  </si>
  <si>
    <t>MH720</t>
  </si>
  <si>
    <t>李家门前</t>
  </si>
  <si>
    <r>
      <rPr>
        <sz val="10"/>
        <color indexed="10"/>
        <rFont val="宋体"/>
        <charset val="134"/>
      </rPr>
      <t>李家家西</t>
    </r>
    <r>
      <rPr>
        <sz val="10"/>
        <rFont val="宋体"/>
        <charset val="134"/>
      </rPr>
      <t xml:space="preserve"> 2016年都市现代农业示范项目</t>
    </r>
  </si>
  <si>
    <t>MH657</t>
  </si>
  <si>
    <t>倪家宅河</t>
  </si>
  <si>
    <t>MH713</t>
  </si>
  <si>
    <t>吴家宅河</t>
  </si>
  <si>
    <t>MH659</t>
  </si>
  <si>
    <t>河底后沟</t>
  </si>
  <si>
    <t>MH655</t>
  </si>
  <si>
    <t>杨家前</t>
  </si>
  <si>
    <t>MH35</t>
  </si>
  <si>
    <t>永丰村张家宅河</t>
  </si>
  <si>
    <t>MH32</t>
  </si>
  <si>
    <t>三角子加东</t>
  </si>
  <si>
    <t>MH37</t>
  </si>
  <si>
    <t>永丰排河</t>
  </si>
  <si>
    <t>MH909</t>
  </si>
  <si>
    <t>4组宅河</t>
  </si>
  <si>
    <t>汇红村</t>
  </si>
  <si>
    <t>2014年新农村建设河道整治工程</t>
  </si>
  <si>
    <t>2020.10.16</t>
  </si>
  <si>
    <t>MH906</t>
  </si>
  <si>
    <t>汇红村小宅河</t>
  </si>
  <si>
    <t xml:space="preserve">      2021年浦江镇中小河道绿化养护明细表（鲁汇片）   表2</t>
  </si>
  <si>
    <t>建造时间</t>
  </si>
  <si>
    <t>三鲁河~三鲁公路</t>
  </si>
  <si>
    <t>浦江新选址一号基地</t>
  </si>
  <si>
    <r>
      <rPr>
        <sz val="10"/>
        <rFont val="宋体"/>
        <charset val="134"/>
      </rPr>
      <t xml:space="preserve">2021.9.30
</t>
    </r>
    <r>
      <rPr>
        <sz val="10"/>
        <color indexed="10"/>
        <rFont val="宋体"/>
        <charset val="134"/>
      </rPr>
      <t>（3个月）</t>
    </r>
  </si>
  <si>
    <t>正义村</t>
  </si>
  <si>
    <t>2017年都市现代农业示范项目河道整治工程</t>
  </si>
  <si>
    <r>
      <rPr>
        <sz val="10"/>
        <rFont val="宋体"/>
        <charset val="134"/>
      </rPr>
      <t xml:space="preserve">2021.8.26
</t>
    </r>
    <r>
      <rPr>
        <sz val="10"/>
        <color indexed="10"/>
        <rFont val="宋体"/>
        <charset val="134"/>
      </rPr>
      <t>（4个月）</t>
    </r>
  </si>
  <si>
    <t>MH305</t>
  </si>
  <si>
    <t>南蒲达泾</t>
  </si>
  <si>
    <t>大治河~南宽河</t>
  </si>
  <si>
    <t>2017年都市现代农业示范正义村河道整治工程</t>
  </si>
  <si>
    <t>MH805</t>
  </si>
  <si>
    <t>汇南小宅河一</t>
  </si>
  <si>
    <t>100公顷菜田灌区都市现代化农业示范项目</t>
  </si>
  <si>
    <r>
      <rPr>
        <sz val="10"/>
        <rFont val="宋体"/>
        <charset val="134"/>
      </rPr>
      <t xml:space="preserve">2021.5.30
</t>
    </r>
    <r>
      <rPr>
        <sz val="10"/>
        <color indexed="10"/>
        <rFont val="宋体"/>
        <charset val="134"/>
      </rPr>
      <t>（7个月）</t>
    </r>
  </si>
  <si>
    <t>MH620</t>
  </si>
  <si>
    <t>汇南村俞家宅河</t>
  </si>
  <si>
    <t>MH619</t>
  </si>
  <si>
    <t>陈小弟门前</t>
  </si>
  <si>
    <t>MH161</t>
  </si>
  <si>
    <t>俞国金门前</t>
  </si>
  <si>
    <t>MH501</t>
  </si>
  <si>
    <t>永南路南路东</t>
  </si>
  <si>
    <t>光继村</t>
  </si>
  <si>
    <t>MH972</t>
  </si>
  <si>
    <t>18组宅河</t>
  </si>
  <si>
    <t>MH145</t>
  </si>
  <si>
    <t>光继村朱家河</t>
  </si>
  <si>
    <t>MH650</t>
  </si>
  <si>
    <r>
      <rPr>
        <sz val="10"/>
        <rFont val="宋体"/>
        <charset val="134"/>
      </rPr>
      <t>钱龙港</t>
    </r>
    <r>
      <rPr>
        <sz val="10"/>
        <color indexed="10"/>
        <rFont val="宋体"/>
        <charset val="134"/>
      </rPr>
      <t xml:space="preserve"> （规划永丰河）</t>
    </r>
  </si>
  <si>
    <t>2016年都市现代农业示范项目河道整治工程(永丰河)</t>
  </si>
  <si>
    <r>
      <rPr>
        <sz val="10"/>
        <rFont val="宋体"/>
        <charset val="134"/>
      </rPr>
      <t xml:space="preserve">2021.7.30
</t>
    </r>
    <r>
      <rPr>
        <sz val="10"/>
        <color indexed="10"/>
        <rFont val="宋体"/>
        <charset val="134"/>
      </rPr>
      <t>（5个月）</t>
    </r>
  </si>
  <si>
    <t>MHW415</t>
  </si>
  <si>
    <r>
      <rPr>
        <sz val="10"/>
        <rFont val="宋体"/>
        <charset val="134"/>
      </rPr>
      <t>五升湾</t>
    </r>
    <r>
      <rPr>
        <sz val="10"/>
        <color indexed="10"/>
        <rFont val="宋体"/>
        <charset val="134"/>
      </rPr>
      <t>（牧场河）</t>
    </r>
  </si>
  <si>
    <t>2016年都市现代农业示范项目河道整治工程</t>
  </si>
  <si>
    <t>MH653</t>
  </si>
  <si>
    <t>永丰村何家宅河</t>
  </si>
  <si>
    <t>MH772</t>
  </si>
  <si>
    <t>周陆宅河</t>
  </si>
  <si>
    <t>MH716</t>
  </si>
  <si>
    <t>丁家门前</t>
  </si>
  <si>
    <t>MH615</t>
  </si>
  <si>
    <t>蒋家门前</t>
  </si>
  <si>
    <t>MH648</t>
  </si>
  <si>
    <t>蒋家家东</t>
  </si>
  <si>
    <t>MH36</t>
  </si>
  <si>
    <t>永安路北沟</t>
  </si>
  <si>
    <t>MH1008</t>
  </si>
  <si>
    <t>永丰西排河</t>
  </si>
  <si>
    <r>
      <rPr>
        <sz val="10"/>
        <rFont val="宋体"/>
        <charset val="134"/>
      </rPr>
      <t>201</t>
    </r>
    <r>
      <rPr>
        <sz val="10"/>
        <rFont val="宋体"/>
        <charset val="134"/>
      </rPr>
      <t>7</t>
    </r>
    <r>
      <rPr>
        <sz val="10"/>
        <rFont val="宋体"/>
        <charset val="134"/>
      </rPr>
      <t>年都市现代农业示范项目河道整治工程</t>
    </r>
  </si>
  <si>
    <t>MH644</t>
  </si>
  <si>
    <t>园艺场北排河</t>
  </si>
  <si>
    <t>MH898</t>
  </si>
  <si>
    <t>德丰后面</t>
  </si>
  <si>
    <t>MH1135</t>
  </si>
  <si>
    <t>正新河</t>
  </si>
  <si>
    <t>MH1299</t>
  </si>
  <si>
    <t>南宽洋</t>
  </si>
  <si>
    <t>MH886</t>
  </si>
  <si>
    <t>周家门前</t>
  </si>
  <si>
    <t>MH897</t>
  </si>
  <si>
    <t>新村门前</t>
  </si>
  <si>
    <t>MHw1328</t>
  </si>
  <si>
    <t>小宅河</t>
  </si>
  <si>
    <t>沿浦公路大宅河
（正义小宅河）</t>
  </si>
  <si>
    <t>MH1138</t>
  </si>
  <si>
    <t>小洋泾</t>
  </si>
  <si>
    <t>MH1139</t>
  </si>
  <si>
    <t>劳宅河</t>
  </si>
  <si>
    <t>MH887</t>
  </si>
  <si>
    <t>杨树浜</t>
  </si>
  <si>
    <t>MH705</t>
  </si>
  <si>
    <t>龙梢沟</t>
  </si>
  <si>
    <t>唐顺兴门前
（南蒲达泾支河）</t>
  </si>
  <si>
    <t>MH888</t>
  </si>
  <si>
    <t>白滩</t>
  </si>
  <si>
    <t>MH894</t>
  </si>
  <si>
    <t>正义村北宅河</t>
  </si>
  <si>
    <t>白堆（正义村北宅河）</t>
  </si>
  <si>
    <t>MH1131</t>
  </si>
  <si>
    <t>大园塘</t>
  </si>
  <si>
    <t>MH884</t>
  </si>
  <si>
    <t>正义庙沟</t>
  </si>
  <si>
    <t>MH1009</t>
  </si>
  <si>
    <t>林龙后浜</t>
  </si>
  <si>
    <t>MHw390</t>
  </si>
  <si>
    <t>永康后面</t>
  </si>
  <si>
    <t>MH893</t>
  </si>
  <si>
    <t>水田角</t>
  </si>
  <si>
    <t>MH639</t>
  </si>
  <si>
    <t>蔡卫明门前</t>
  </si>
  <si>
    <t>MH890</t>
  </si>
  <si>
    <t>小学后面</t>
  </si>
  <si>
    <t>MH883</t>
  </si>
  <si>
    <t>四根门前</t>
  </si>
  <si>
    <t>MH142</t>
  </si>
  <si>
    <t>肖家庙西</t>
  </si>
  <si>
    <t>MH895</t>
  </si>
  <si>
    <t>周三弟宅河</t>
  </si>
  <si>
    <t>MH1007</t>
  </si>
  <si>
    <t>钱沈宅河</t>
  </si>
  <si>
    <t>MHw453</t>
  </si>
  <si>
    <t>石家沟</t>
  </si>
  <si>
    <t>MH645</t>
  </si>
  <si>
    <t>锅底沟
（正义金家门前沟）</t>
  </si>
  <si>
    <t>金家门前</t>
  </si>
  <si>
    <t>MH1294</t>
  </si>
  <si>
    <t>浦星公路东</t>
  </si>
  <si>
    <t>MHw391</t>
  </si>
  <si>
    <t>夏家宅河</t>
  </si>
  <si>
    <t>MHw450</t>
  </si>
  <si>
    <t>姚家沟
（正义叶家后宅河）</t>
  </si>
  <si>
    <t>叶家后宅河</t>
  </si>
  <si>
    <t>MH636</t>
  </si>
  <si>
    <t>正义村黄泥浜</t>
  </si>
  <si>
    <t>MH646</t>
  </si>
  <si>
    <t>叶家门前</t>
  </si>
  <si>
    <t>MH637</t>
  </si>
  <si>
    <t>宋华沟</t>
  </si>
  <si>
    <t>MH642</t>
  </si>
  <si>
    <t>正义村大宅河</t>
  </si>
  <si>
    <t>MH641</t>
  </si>
  <si>
    <t>肖家庙沟</t>
  </si>
  <si>
    <t>MH896</t>
  </si>
  <si>
    <t>仓库后</t>
  </si>
  <si>
    <t>MH889</t>
  </si>
  <si>
    <t>正义村王家宅河</t>
  </si>
  <si>
    <t>MH638</t>
  </si>
  <si>
    <t>赵家宅河
（西新河北顶端）</t>
  </si>
  <si>
    <t>MH616</t>
  </si>
  <si>
    <t>正义村叶家宅河</t>
  </si>
  <si>
    <t>MH1000</t>
  </si>
  <si>
    <t>坟龙塘</t>
  </si>
  <si>
    <t>MH1002</t>
  </si>
  <si>
    <t>徐家宅河</t>
  </si>
  <si>
    <t>MH1014</t>
  </si>
  <si>
    <t>MH649</t>
  </si>
  <si>
    <t>正义村东浜</t>
  </si>
  <si>
    <t>MH1011</t>
  </si>
  <si>
    <t>排河（全根西面）</t>
  </si>
  <si>
    <t>全根西面</t>
  </si>
  <si>
    <t>MHw203</t>
  </si>
  <si>
    <t>徐美珍家东</t>
  </si>
  <si>
    <t>2023年浦江镇镇级河道设施明细表（陈行片）  表1</t>
  </si>
  <si>
    <t>涉及村</t>
  </si>
  <si>
    <t>长度
（米）</t>
  </si>
  <si>
    <t>河道护坡（米）</t>
  </si>
  <si>
    <t>河道栏杆（米）</t>
  </si>
  <si>
    <t>防汛通道
（平方米）</t>
  </si>
  <si>
    <t>亲水平台
（㎡）</t>
  </si>
  <si>
    <t>连切块石</t>
  </si>
  <si>
    <t>仿木桩护岸</t>
  </si>
  <si>
    <t>密排木桩护岸</t>
  </si>
  <si>
    <t>石笼</t>
  </si>
  <si>
    <t>生态护坡(方桩+导梁+仿木桩)</t>
  </si>
  <si>
    <t>钢板桩护岸</t>
  </si>
  <si>
    <t>浆砌块石护岸</t>
  </si>
  <si>
    <t>钢筋混泥土</t>
  </si>
  <si>
    <t>护岸（木桩
+导梁）</t>
  </si>
  <si>
    <t>护岸
（砼搅拌桩+挂板
+导梁）</t>
  </si>
  <si>
    <t>护岸
（方桩+
塑钢板桩
+导梁）</t>
  </si>
  <si>
    <t>仿木混泥土</t>
  </si>
  <si>
    <t>大理石</t>
  </si>
  <si>
    <t>镇管</t>
  </si>
  <si>
    <t>友谊河-立跃路</t>
  </si>
  <si>
    <t>周浦塘-立跃路</t>
  </si>
  <si>
    <t>三林基地芦胜河</t>
  </si>
  <si>
    <t>红旗村</t>
  </si>
  <si>
    <t>MH301</t>
  </si>
  <si>
    <t>中心河</t>
  </si>
  <si>
    <t>友建河~三鲁河
(友建村）</t>
  </si>
  <si>
    <t>MH127</t>
  </si>
  <si>
    <t>苏民河</t>
  </si>
  <si>
    <t>苏民村
东风村</t>
  </si>
  <si>
    <t>PD25560</t>
  </si>
  <si>
    <t>百曲港</t>
  </si>
  <si>
    <t>浦东康桥镇
闵行浦江镇</t>
  </si>
  <si>
    <t>联星河
（南诸家宅桥河、南诸家宅河）</t>
  </si>
  <si>
    <t>陈行公路-周浦塘</t>
  </si>
  <si>
    <t>苏召路-立民河</t>
  </si>
  <si>
    <t>2023年浦江镇镇级河道设施明细表（杜行片）   表1</t>
  </si>
  <si>
    <t>石驳岸</t>
  </si>
  <si>
    <t>浆砌块石</t>
  </si>
  <si>
    <t>浆砌块石挡墙护岸</t>
  </si>
  <si>
    <t>木桩护岸</t>
  </si>
  <si>
    <t>插板桩+压顶</t>
  </si>
  <si>
    <t>钢筋砼底板+石笼</t>
  </si>
  <si>
    <t>钢筋砼方桩+素砼垫层+钢筋混凝土底板+景观黄石</t>
  </si>
  <si>
    <t>钢筋砼方桩+素砼垫层+钢筋混凝土底板+箱型砌块+景观黄石）</t>
  </si>
  <si>
    <t>堆石     护岸</t>
  </si>
  <si>
    <t>砼    护岸</t>
  </si>
  <si>
    <t>方桩导梁景观石护岸</t>
  </si>
  <si>
    <t>铁质件</t>
  </si>
  <si>
    <t>花箱</t>
  </si>
  <si>
    <t>八号线停车内
（段）</t>
  </si>
  <si>
    <t>（沈庄塘~老姚家浜）</t>
  </si>
  <si>
    <t>2022.11月</t>
  </si>
  <si>
    <t>谈中路北侧</t>
  </si>
  <si>
    <t>镇北村
（沈庄塘~友谊河）</t>
  </si>
  <si>
    <t>MH298</t>
  </si>
  <si>
    <t>友谊河</t>
  </si>
  <si>
    <t>浦星公路~苏召路</t>
  </si>
  <si>
    <t>2022.5月</t>
  </si>
  <si>
    <t>镇北村2组（机口~农革河）</t>
  </si>
  <si>
    <t>2022.7月</t>
  </si>
  <si>
    <t>MH1081</t>
  </si>
  <si>
    <t>联胜河</t>
  </si>
  <si>
    <t>联星河~沈庄塘</t>
  </si>
  <si>
    <t>姚家浜~浦锦南路</t>
  </si>
  <si>
    <t>跃进东计浜（规划红卫河支流一）</t>
  </si>
  <si>
    <t>规划红卫河支河一（小微水体mhw206）</t>
  </si>
  <si>
    <t>跃进羊肉江（规划红卫河支河二）</t>
  </si>
  <si>
    <t>跃进羊肉江（规划红卫河支河三）</t>
  </si>
  <si>
    <t>闵行区2019年浦江镇革新村乡村振兴曲龙港等中小河道整治工程</t>
  </si>
  <si>
    <t>MH229</t>
  </si>
  <si>
    <t>砖滩港</t>
  </si>
  <si>
    <t>生态措施</t>
  </si>
  <si>
    <t>移交日期</t>
  </si>
  <si>
    <t>点源净化处理装置（套）</t>
  </si>
  <si>
    <t>水体自净能力增强器（套）</t>
  </si>
  <si>
    <t>电控系统（套）</t>
  </si>
  <si>
    <t>多级湿地净化床（套）</t>
  </si>
  <si>
    <t>微孔曝气装置（套）</t>
  </si>
  <si>
    <t>生态净水屏障（米）</t>
  </si>
  <si>
    <t>土著微生物强化装置（套）</t>
  </si>
  <si>
    <t>引水循环装置（套）</t>
  </si>
  <si>
    <t>内循环装置（套）</t>
  </si>
  <si>
    <t>浦江镇</t>
  </si>
  <si>
    <t>河道等级</t>
  </si>
  <si>
    <t>河长牌数量（块)</t>
  </si>
  <si>
    <t>排放口数量（块）</t>
  </si>
  <si>
    <t>禁止游泳牌数量（块)</t>
  </si>
  <si>
    <t>宣传牌</t>
  </si>
  <si>
    <t>塑钢</t>
  </si>
  <si>
    <t>不锈钢</t>
  </si>
  <si>
    <t>区级镇管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</si>
</sst>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_ "/>
    <numFmt numFmtId="178" formatCode="0_ "/>
  </numFmts>
  <fonts count="38">
    <font>
      <sz val="11"/>
      <color theme="1"/>
      <name val="宋体"/>
      <charset val="134"/>
      <scheme val="minor"/>
    </font>
    <font>
      <sz val="12"/>
      <name val="宋体"/>
      <charset val="134"/>
    </font>
    <font>
      <sz val="14"/>
      <name val="宋体"/>
      <charset val="134"/>
    </font>
    <font>
      <b/>
      <sz val="18"/>
      <name val="宋体"/>
      <charset val="134"/>
    </font>
    <font>
      <sz val="10"/>
      <name val="宋体"/>
      <charset val="134"/>
    </font>
    <font>
      <sz val="10"/>
      <color rgb="FFFF0000"/>
      <name val="宋体"/>
      <charset val="134"/>
    </font>
    <font>
      <sz val="10"/>
      <color indexed="8"/>
      <name val="宋体"/>
      <charset val="134"/>
    </font>
    <font>
      <sz val="18"/>
      <name val="宋体"/>
      <charset val="134"/>
    </font>
    <font>
      <sz val="10"/>
      <color rgb="FF000000"/>
      <name val="宋体"/>
      <charset val="134"/>
    </font>
    <font>
      <sz val="10"/>
      <color theme="1"/>
      <name val="宋体"/>
      <charset val="134"/>
    </font>
    <font>
      <sz val="10"/>
      <color theme="1"/>
      <name val="宋体"/>
      <charset val="134"/>
      <scheme val="minor"/>
    </font>
    <font>
      <sz val="11"/>
      <name val="宋体"/>
      <charset val="134"/>
    </font>
    <font>
      <sz val="10"/>
      <color indexed="8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color theme="1"/>
      <name val="宋体"/>
      <charset val="134"/>
      <scheme val="minor"/>
    </font>
    <font>
      <sz val="11"/>
      <color indexed="8"/>
      <name val="宋体"/>
      <charset val="134"/>
    </font>
    <font>
      <sz val="10"/>
      <name val="Arial"/>
      <charset val="134"/>
    </font>
    <font>
      <sz val="12"/>
      <color indexed="8"/>
      <name val="宋体"/>
      <charset val="134"/>
    </font>
    <font>
      <sz val="10"/>
      <color indexed="10"/>
      <name val="宋体"/>
      <charset val="134"/>
    </font>
    <font>
      <vertAlign val="superscript"/>
      <sz val="10"/>
      <name val="宋体"/>
      <charset val="134"/>
    </font>
  </fonts>
  <fills count="3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2" tint="-0.0999786370433668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6" tint="0.399884029663991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6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14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8" borderId="17" applyNumberFormat="0" applyAlignment="0" applyProtection="0">
      <alignment vertical="center"/>
    </xf>
    <xf numFmtId="0" fontId="22" fillId="9" borderId="18" applyNumberFormat="0" applyAlignment="0" applyProtection="0">
      <alignment vertical="center"/>
    </xf>
    <xf numFmtId="0" fontId="23" fillId="9" borderId="17" applyNumberFormat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6" fillId="0" borderId="21" applyNumberFormat="0" applyFill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30" fillId="34" borderId="0" applyNumberFormat="0" applyBorder="0" applyAlignment="0" applyProtection="0">
      <alignment vertical="center"/>
    </xf>
    <xf numFmtId="0" fontId="31" fillId="35" borderId="0" applyNumberFormat="0" applyBorder="0" applyAlignment="0" applyProtection="0">
      <alignment vertical="center"/>
    </xf>
    <xf numFmtId="0" fontId="31" fillId="36" borderId="0" applyNumberFormat="0" applyBorder="0" applyAlignment="0" applyProtection="0">
      <alignment vertical="center"/>
    </xf>
    <xf numFmtId="0" fontId="30" fillId="37" borderId="0" applyNumberFormat="0" applyBorder="0" applyAlignment="0" applyProtection="0">
      <alignment vertical="center"/>
    </xf>
    <xf numFmtId="0" fontId="32" fillId="0" borderId="0"/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176" fontId="34" fillId="0" borderId="0"/>
    <xf numFmtId="0" fontId="4" fillId="0" borderId="0"/>
    <xf numFmtId="0" fontId="35" fillId="0" borderId="0">
      <protection locked="0"/>
    </xf>
  </cellStyleXfs>
  <cellXfs count="166">
    <xf numFmtId="0" fontId="0" fillId="0" borderId="0" xfId="0">
      <alignment vertical="center"/>
    </xf>
    <xf numFmtId="0" fontId="0" fillId="0" borderId="1" xfId="0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0" fillId="0" borderId="4" xfId="0" applyFill="1" applyBorder="1" applyAlignment="1">
      <alignment horizontal="center" vertical="center" wrapText="1"/>
    </xf>
    <xf numFmtId="0" fontId="0" fillId="0" borderId="3" xfId="0" applyFill="1" applyBorder="1" applyAlignment="1">
      <alignment vertical="center"/>
    </xf>
    <xf numFmtId="0" fontId="0" fillId="0" borderId="2" xfId="0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/>
    </xf>
    <xf numFmtId="57" fontId="1" fillId="0" borderId="3" xfId="0" applyNumberFormat="1" applyFont="1" applyFill="1" applyBorder="1" applyAlignment="1">
      <alignment horizontal="center" vertical="center"/>
    </xf>
    <xf numFmtId="0" fontId="1" fillId="0" borderId="0" xfId="0" applyFont="1" applyFill="1" applyBorder="1" applyAlignment="1"/>
    <xf numFmtId="0" fontId="3" fillId="0" borderId="0" xfId="0" applyFont="1" applyFill="1" applyAlignment="1">
      <alignment horizontal="center" vertical="center"/>
    </xf>
    <xf numFmtId="0" fontId="4" fillId="0" borderId="3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3" xfId="52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3" xfId="0" applyFont="1" applyFill="1" applyBorder="1" applyAlignment="1" applyProtection="1">
      <alignment horizontal="center" vertical="center"/>
    </xf>
    <xf numFmtId="176" fontId="4" fillId="0" borderId="3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176" fontId="4" fillId="0" borderId="3" xfId="0" applyNumberFormat="1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 wrapText="1"/>
    </xf>
    <xf numFmtId="0" fontId="4" fillId="0" borderId="3" xfId="54" applyFont="1" applyFill="1" applyBorder="1" applyAlignment="1">
      <alignment horizontal="center" vertical="center"/>
    </xf>
    <xf numFmtId="31" fontId="4" fillId="0" borderId="3" xfId="0" applyNumberFormat="1" applyFont="1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1" fontId="4" fillId="0" borderId="3" xfId="0" applyNumberFormat="1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/>
    </xf>
    <xf numFmtId="0" fontId="1" fillId="0" borderId="3" xfId="0" applyFont="1" applyFill="1" applyBorder="1" applyAlignment="1"/>
    <xf numFmtId="0" fontId="4" fillId="2" borderId="3" xfId="0" applyFont="1" applyFill="1" applyBorder="1" applyAlignment="1">
      <alignment horizontal="center" vertical="center"/>
    </xf>
    <xf numFmtId="1" fontId="4" fillId="2" borderId="3" xfId="0" applyNumberFormat="1" applyFont="1" applyFill="1" applyBorder="1" applyAlignment="1">
      <alignment horizontal="center" vertical="center"/>
    </xf>
    <xf numFmtId="0" fontId="1" fillId="2" borderId="3" xfId="0" applyFont="1" applyFill="1" applyBorder="1" applyAlignment="1"/>
    <xf numFmtId="0" fontId="6" fillId="2" borderId="3" xfId="0" applyFont="1" applyFill="1" applyBorder="1" applyAlignment="1">
      <alignment horizontal="center" vertical="center"/>
    </xf>
    <xf numFmtId="0" fontId="4" fillId="2" borderId="3" xfId="0" applyFont="1" applyFill="1" applyBorder="1" applyAlignment="1"/>
    <xf numFmtId="0" fontId="4" fillId="2" borderId="3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177" fontId="4" fillId="0" borderId="3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3" xfId="55" applyFont="1" applyFill="1" applyBorder="1" applyAlignment="1" applyProtection="1">
      <alignment horizontal="center" vertical="center" wrapText="1"/>
    </xf>
    <xf numFmtId="0" fontId="8" fillId="0" borderId="3" xfId="0" applyFont="1" applyFill="1" applyBorder="1" applyAlignment="1">
      <alignment horizontal="center" vertical="center"/>
    </xf>
    <xf numFmtId="0" fontId="4" fillId="3" borderId="3" xfId="0" applyFont="1" applyFill="1" applyBorder="1" applyAlignment="1">
      <alignment horizontal="center" vertical="center"/>
    </xf>
    <xf numFmtId="0" fontId="4" fillId="3" borderId="3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3" xfId="54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center" vertical="center"/>
    </xf>
    <xf numFmtId="1" fontId="1" fillId="4" borderId="3" xfId="0" applyNumberFormat="1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/>
    </xf>
    <xf numFmtId="176" fontId="4" fillId="4" borderId="3" xfId="0" applyNumberFormat="1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wrapText="1"/>
    </xf>
    <xf numFmtId="0" fontId="11" fillId="3" borderId="3" xfId="0" applyFont="1" applyFill="1" applyBorder="1" applyAlignment="1">
      <alignment horizontal="center" vertical="center"/>
    </xf>
    <xf numFmtId="176" fontId="1" fillId="5" borderId="2" xfId="0" applyNumberFormat="1" applyFont="1" applyFill="1" applyBorder="1" applyAlignment="1">
      <alignment horizontal="center" vertical="center"/>
    </xf>
    <xf numFmtId="176" fontId="1" fillId="5" borderId="6" xfId="0" applyNumberFormat="1" applyFont="1" applyFill="1" applyBorder="1" applyAlignment="1">
      <alignment horizontal="center" vertical="center"/>
    </xf>
    <xf numFmtId="0" fontId="4" fillId="5" borderId="3" xfId="0" applyFont="1" applyFill="1" applyBorder="1" applyAlignment="1">
      <alignment horizontal="center" vertical="center"/>
    </xf>
    <xf numFmtId="176" fontId="1" fillId="5" borderId="5" xfId="0" applyNumberFormat="1" applyFont="1" applyFill="1" applyBorder="1" applyAlignment="1">
      <alignment horizontal="center" vertical="center"/>
    </xf>
    <xf numFmtId="176" fontId="1" fillId="0" borderId="0" xfId="0" applyNumberFormat="1" applyFont="1" applyFill="1" applyBorder="1" applyAlignment="1"/>
    <xf numFmtId="0" fontId="7" fillId="0" borderId="8" xfId="0" applyFont="1" applyFill="1" applyBorder="1" applyAlignment="1">
      <alignment horizontal="center" vertical="center" wrapText="1"/>
    </xf>
    <xf numFmtId="176" fontId="7" fillId="0" borderId="8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 wrapText="1"/>
    </xf>
    <xf numFmtId="176" fontId="4" fillId="0" borderId="8" xfId="0" applyNumberFormat="1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/>
    </xf>
    <xf numFmtId="0" fontId="4" fillId="4" borderId="3" xfId="0" applyFont="1" applyFill="1" applyBorder="1" applyAlignment="1">
      <alignment horizontal="center" vertical="center"/>
    </xf>
    <xf numFmtId="0" fontId="6" fillId="4" borderId="2" xfId="52" applyFont="1" applyFill="1" applyBorder="1" applyAlignment="1">
      <alignment horizontal="center" vertical="center" wrapText="1"/>
    </xf>
    <xf numFmtId="0" fontId="4" fillId="4" borderId="3" xfId="54" applyFont="1" applyFill="1" applyBorder="1" applyAlignment="1">
      <alignment horizontal="center" vertical="center"/>
    </xf>
    <xf numFmtId="176" fontId="4" fillId="4" borderId="3" xfId="54" applyNumberFormat="1" applyFont="1" applyFill="1" applyBorder="1" applyAlignment="1">
      <alignment horizontal="center" vertical="center"/>
    </xf>
    <xf numFmtId="0" fontId="4" fillId="4" borderId="2" xfId="0" applyFon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/>
    </xf>
    <xf numFmtId="0" fontId="6" fillId="4" borderId="2" xfId="0" applyFont="1" applyFill="1" applyBorder="1" applyAlignment="1">
      <alignment horizontal="center" vertical="center"/>
    </xf>
    <xf numFmtId="0" fontId="6" fillId="0" borderId="1" xfId="55" applyFont="1" applyFill="1" applyBorder="1" applyAlignment="1" applyProtection="1">
      <alignment horizontal="center" vertical="center" wrapText="1"/>
    </xf>
    <xf numFmtId="0" fontId="6" fillId="4" borderId="1" xfId="0" applyFont="1" applyFill="1" applyBorder="1" applyAlignment="1">
      <alignment horizontal="center" vertical="center"/>
    </xf>
    <xf numFmtId="0" fontId="6" fillId="4" borderId="2" xfId="0" applyFont="1" applyFill="1" applyBorder="1" applyAlignment="1">
      <alignment horizontal="center" vertical="center" wrapText="1"/>
    </xf>
    <xf numFmtId="0" fontId="6" fillId="4" borderId="3" xfId="55" applyFont="1" applyFill="1" applyBorder="1" applyAlignment="1" applyProtection="1">
      <alignment horizontal="center" vertical="center" wrapText="1"/>
    </xf>
    <xf numFmtId="0" fontId="10" fillId="4" borderId="3" xfId="0" applyFont="1" applyFill="1" applyBorder="1" applyAlignment="1">
      <alignment horizontal="center" vertical="center"/>
    </xf>
    <xf numFmtId="0" fontId="9" fillId="4" borderId="3" xfId="0" applyFont="1" applyFill="1" applyBorder="1" applyAlignment="1">
      <alignment horizontal="center" vertical="center" wrapText="1"/>
    </xf>
    <xf numFmtId="0" fontId="10" fillId="4" borderId="3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/>
    </xf>
    <xf numFmtId="0" fontId="9" fillId="4" borderId="3" xfId="0" applyFont="1" applyFill="1" applyBorder="1" applyAlignment="1">
      <alignment horizontal="center" vertical="center"/>
    </xf>
    <xf numFmtId="0" fontId="10" fillId="0" borderId="3" xfId="0" applyNumberFormat="1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9" fillId="4" borderId="3" xfId="54" applyFont="1" applyFill="1" applyBorder="1" applyAlignment="1">
      <alignment horizontal="center" vertical="center"/>
    </xf>
    <xf numFmtId="0" fontId="4" fillId="4" borderId="3" xfId="54" applyFont="1" applyFill="1" applyBorder="1" applyAlignment="1">
      <alignment horizontal="center" vertical="center" wrapText="1"/>
    </xf>
    <xf numFmtId="0" fontId="6" fillId="0" borderId="3" xfId="55" applyFont="1" applyFill="1" applyBorder="1" applyAlignment="1" applyProtection="1">
      <alignment horizontal="center" wrapText="1"/>
    </xf>
    <xf numFmtId="0" fontId="4" fillId="6" borderId="2" xfId="0" applyFont="1" applyFill="1" applyBorder="1" applyAlignment="1">
      <alignment horizontal="center" vertical="center"/>
    </xf>
    <xf numFmtId="0" fontId="4" fillId="6" borderId="5" xfId="0" applyFont="1" applyFill="1" applyBorder="1" applyAlignment="1">
      <alignment horizontal="center" vertical="center"/>
    </xf>
    <xf numFmtId="0" fontId="4" fillId="6" borderId="3" xfId="0" applyFont="1" applyFill="1" applyBorder="1" applyAlignment="1">
      <alignment horizontal="center" vertical="center"/>
    </xf>
    <xf numFmtId="0" fontId="9" fillId="6" borderId="3" xfId="54" applyFont="1" applyFill="1" applyBorder="1" applyAlignment="1">
      <alignment horizontal="center" vertical="center"/>
    </xf>
    <xf numFmtId="0" fontId="4" fillId="6" borderId="3" xfId="54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176" fontId="1" fillId="0" borderId="3" xfId="0" applyNumberFormat="1" applyFont="1" applyFill="1" applyBorder="1" applyAlignment="1"/>
    <xf numFmtId="0" fontId="4" fillId="0" borderId="3" xfId="0" applyFont="1" applyFill="1" applyBorder="1" applyAlignment="1">
      <alignment horizontal="center"/>
    </xf>
    <xf numFmtId="0" fontId="4" fillId="4" borderId="3" xfId="0" applyFon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176" fontId="4" fillId="6" borderId="3" xfId="0" applyNumberFormat="1" applyFont="1" applyFill="1" applyBorder="1" applyAlignment="1">
      <alignment horizontal="center" vertical="center" wrapText="1"/>
    </xf>
    <xf numFmtId="0" fontId="4" fillId="6" borderId="3" xfId="0" applyFont="1" applyFill="1" applyBorder="1" applyAlignment="1">
      <alignment horizontal="center"/>
    </xf>
    <xf numFmtId="0" fontId="4" fillId="0" borderId="2" xfId="0" applyFont="1" applyFill="1" applyBorder="1" applyAlignment="1">
      <alignment horizontal="center"/>
    </xf>
    <xf numFmtId="0" fontId="9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/>
    </xf>
    <xf numFmtId="0" fontId="9" fillId="0" borderId="1" xfId="54" applyFont="1" applyFill="1" applyBorder="1" applyAlignment="1">
      <alignment horizontal="center" vertical="center"/>
    </xf>
    <xf numFmtId="0" fontId="4" fillId="0" borderId="9" xfId="0" applyFont="1" applyFill="1" applyBorder="1" applyAlignment="1">
      <alignment horizontal="center"/>
    </xf>
    <xf numFmtId="0" fontId="4" fillId="3" borderId="2" xfId="0" applyFont="1" applyFill="1" applyBorder="1" applyAlignment="1">
      <alignment horizontal="center" vertical="center"/>
    </xf>
    <xf numFmtId="176" fontId="4" fillId="3" borderId="3" xfId="0" applyNumberFormat="1" applyFont="1" applyFill="1" applyBorder="1" applyAlignment="1">
      <alignment horizontal="center" vertical="center"/>
    </xf>
    <xf numFmtId="176" fontId="4" fillId="5" borderId="3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wrapText="1"/>
    </xf>
    <xf numFmtId="0" fontId="7" fillId="0" borderId="0" xfId="0" applyFont="1" applyFill="1" applyBorder="1" applyAlignment="1">
      <alignment vertical="center" wrapText="1"/>
    </xf>
    <xf numFmtId="0" fontId="10" fillId="6" borderId="3" xfId="0" applyFont="1" applyFill="1" applyBorder="1" applyAlignment="1">
      <alignment horizontal="center" vertical="center"/>
    </xf>
    <xf numFmtId="0" fontId="10" fillId="3" borderId="3" xfId="0" applyFont="1" applyFill="1" applyBorder="1" applyAlignment="1">
      <alignment horizontal="center" vertical="center"/>
    </xf>
    <xf numFmtId="0" fontId="6" fillId="0" borderId="3" xfId="55" applyFont="1" applyFill="1" applyBorder="1" applyAlignment="1" applyProtection="1">
      <alignment horizontal="center" vertical="center"/>
    </xf>
    <xf numFmtId="0" fontId="12" fillId="0" borderId="3" xfId="50" applyFont="1" applyFill="1" applyBorder="1" applyAlignment="1">
      <alignment horizontal="center" vertical="center" wrapText="1"/>
    </xf>
    <xf numFmtId="176" fontId="1" fillId="5" borderId="3" xfId="0" applyNumberFormat="1" applyFont="1" applyFill="1" applyBorder="1" applyAlignment="1">
      <alignment horizontal="center" vertical="center"/>
    </xf>
    <xf numFmtId="176" fontId="7" fillId="0" borderId="0" xfId="0" applyNumberFormat="1" applyFont="1" applyFill="1" applyBorder="1" applyAlignment="1">
      <alignment vertical="center" wrapText="1"/>
    </xf>
    <xf numFmtId="0" fontId="7" fillId="0" borderId="3" xfId="0" applyFont="1" applyFill="1" applyBorder="1" applyAlignment="1">
      <alignment vertical="center" wrapText="1"/>
    </xf>
    <xf numFmtId="176" fontId="9" fillId="4" borderId="3" xfId="54" applyNumberFormat="1" applyFont="1" applyFill="1" applyBorder="1" applyAlignment="1">
      <alignment horizontal="center" vertical="center"/>
    </xf>
    <xf numFmtId="0" fontId="4" fillId="0" borderId="3" xfId="0" applyFont="1" applyFill="1" applyBorder="1" applyAlignment="1">
      <alignment vertical="center"/>
    </xf>
    <xf numFmtId="176" fontId="4" fillId="6" borderId="3" xfId="0" applyNumberFormat="1" applyFont="1" applyFill="1" applyBorder="1" applyAlignment="1">
      <alignment horizontal="center" vertical="center"/>
    </xf>
    <xf numFmtId="0" fontId="1" fillId="0" borderId="5" xfId="0" applyFont="1" applyFill="1" applyBorder="1" applyAlignment="1"/>
    <xf numFmtId="0" fontId="12" fillId="4" borderId="3" xfId="0" applyFont="1" applyFill="1" applyBorder="1" applyAlignment="1">
      <alignment horizontal="center" vertical="center" wrapText="1"/>
    </xf>
    <xf numFmtId="0" fontId="12" fillId="4" borderId="3" xfId="0" applyFont="1" applyFill="1" applyBorder="1" applyAlignment="1">
      <alignment horizontal="center" vertical="center"/>
    </xf>
    <xf numFmtId="0" fontId="12" fillId="4" borderId="3" xfId="5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vertical="center"/>
    </xf>
    <xf numFmtId="0" fontId="7" fillId="0" borderId="8" xfId="0" applyFont="1" applyFill="1" applyBorder="1" applyAlignment="1">
      <alignment vertical="center" wrapText="1"/>
    </xf>
    <xf numFmtId="1" fontId="4" fillId="4" borderId="3" xfId="0" applyNumberFormat="1" applyFont="1" applyFill="1" applyBorder="1" applyAlignment="1">
      <alignment horizontal="center" vertical="center"/>
    </xf>
    <xf numFmtId="0" fontId="6" fillId="4" borderId="3" xfId="55" applyFont="1" applyFill="1" applyBorder="1" applyAlignment="1" applyProtection="1">
      <alignment horizontal="center" vertical="center"/>
    </xf>
    <xf numFmtId="1" fontId="10" fillId="4" borderId="3" xfId="0" applyNumberFormat="1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/>
    </xf>
    <xf numFmtId="0" fontId="9" fillId="4" borderId="1" xfId="54" applyFont="1" applyFill="1" applyBorder="1" applyAlignment="1">
      <alignment horizontal="center" vertical="center"/>
    </xf>
    <xf numFmtId="0" fontId="4" fillId="4" borderId="1" xfId="54" applyFont="1" applyFill="1" applyBorder="1" applyAlignment="1">
      <alignment horizontal="center" vertical="center"/>
    </xf>
    <xf numFmtId="0" fontId="4" fillId="0" borderId="1" xfId="54" applyFont="1" applyFill="1" applyBorder="1" applyAlignment="1">
      <alignment horizontal="center" vertical="center"/>
    </xf>
    <xf numFmtId="0" fontId="4" fillId="0" borderId="9" xfId="0" applyFont="1" applyFill="1" applyBorder="1" applyAlignment="1">
      <alignment horizontal="center" vertical="center"/>
    </xf>
    <xf numFmtId="0" fontId="4" fillId="0" borderId="10" xfId="0" applyFont="1" applyFill="1" applyBorder="1" applyAlignment="1">
      <alignment horizontal="center" vertical="center"/>
    </xf>
    <xf numFmtId="0" fontId="4" fillId="0" borderId="11" xfId="0" applyFont="1" applyFill="1" applyBorder="1" applyAlignment="1">
      <alignment horizontal="center" vertical="center"/>
    </xf>
    <xf numFmtId="0" fontId="4" fillId="0" borderId="3" xfId="0" applyFont="1" applyFill="1" applyBorder="1" applyAlignment="1"/>
    <xf numFmtId="0" fontId="4" fillId="0" borderId="12" xfId="0" applyFont="1" applyFill="1" applyBorder="1" applyAlignment="1">
      <alignment horizontal="center" vertical="center"/>
    </xf>
    <xf numFmtId="0" fontId="4" fillId="0" borderId="13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vertical="center"/>
    </xf>
    <xf numFmtId="176" fontId="4" fillId="0" borderId="3" xfId="54" applyNumberFormat="1" applyFont="1" applyFill="1" applyBorder="1" applyAlignment="1">
      <alignment horizontal="center" vertical="center"/>
    </xf>
    <xf numFmtId="0" fontId="9" fillId="4" borderId="3" xfId="54" applyFont="1" applyFill="1" applyBorder="1" applyAlignment="1">
      <alignment horizontal="center" vertical="center" wrapText="1"/>
    </xf>
    <xf numFmtId="176" fontId="4" fillId="0" borderId="1" xfId="54" applyNumberFormat="1" applyFont="1" applyFill="1" applyBorder="1" applyAlignment="1">
      <alignment horizontal="center" vertical="center"/>
    </xf>
    <xf numFmtId="176" fontId="4" fillId="0" borderId="1" xfId="0" applyNumberFormat="1" applyFont="1" applyFill="1" applyBorder="1" applyAlignment="1">
      <alignment horizontal="center" vertical="center"/>
    </xf>
    <xf numFmtId="0" fontId="9" fillId="4" borderId="1" xfId="54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4" fillId="0" borderId="3" xfId="54" applyFont="1" applyBorder="1" applyAlignment="1">
      <alignment horizontal="center" vertical="center"/>
    </xf>
    <xf numFmtId="176" fontId="1" fillId="5" borderId="3" xfId="0" applyNumberFormat="1" applyFont="1" applyFill="1" applyBorder="1" applyAlignment="1">
      <alignment horizontal="center"/>
    </xf>
    <xf numFmtId="178" fontId="4" fillId="4" borderId="3" xfId="53" applyNumberFormat="1" applyFont="1" applyFill="1" applyBorder="1" applyAlignment="1" applyProtection="1">
      <alignment horizontal="center" vertical="center" wrapText="1"/>
    </xf>
    <xf numFmtId="176" fontId="4" fillId="4" borderId="3" xfId="53" applyNumberFormat="1" applyFont="1" applyFill="1" applyBorder="1" applyAlignment="1" applyProtection="1">
      <alignment horizontal="center" vertical="center" wrapText="1"/>
    </xf>
    <xf numFmtId="0" fontId="5" fillId="4" borderId="3" xfId="0" applyFont="1" applyFill="1" applyBorder="1" applyAlignment="1">
      <alignment horizontal="center" vertical="center"/>
    </xf>
    <xf numFmtId="176" fontId="4" fillId="4" borderId="3" xfId="53" applyNumberFormat="1" applyFont="1" applyFill="1" applyBorder="1" applyAlignment="1" applyProtection="1">
      <alignment horizontal="center" vertical="center"/>
    </xf>
  </cellXfs>
  <cellStyles count="56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  <cellStyle name="常规 10" xfId="50"/>
    <cellStyle name="常规 2 3 2" xfId="51"/>
    <cellStyle name="常规 2 3_河道长度表 (浦江镇-水普查数据) 2" xfId="52"/>
    <cellStyle name="常规 7" xfId="53"/>
    <cellStyle name="常规_2016年-2018年项目支出预算表" xfId="54"/>
    <cellStyle name="常规_Sheet1" xfId="55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3" Type="http://schemas.openxmlformats.org/officeDocument/2006/relationships/styles" Target="styles.xml"/><Relationship Id="rId12" Type="http://schemas.openxmlformats.org/officeDocument/2006/relationships/sharedStrings" Target="sharedStrings.xml"/><Relationship Id="rId11" Type="http://schemas.openxmlformats.org/officeDocument/2006/relationships/theme" Target="theme/theme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61"/>
  <sheetViews>
    <sheetView workbookViewId="0">
      <pane ySplit="3" topLeftCell="A4" activePane="bottomLeft" state="frozen"/>
      <selection/>
      <selection pane="bottomLeft" activeCell="G65" sqref="G65"/>
    </sheetView>
  </sheetViews>
  <sheetFormatPr defaultColWidth="9" defaultRowHeight="14.25"/>
  <cols>
    <col min="1" max="1" width="5" style="17" customWidth="1"/>
    <col min="2" max="2" width="9.875" style="17" customWidth="1"/>
    <col min="3" max="3" width="17" style="17" customWidth="1"/>
    <col min="4" max="4" width="7.125" style="17" customWidth="1"/>
    <col min="5" max="5" width="22.125" style="17" customWidth="1"/>
    <col min="6" max="10" width="10" style="17" customWidth="1"/>
    <col min="11" max="11" width="10.375" style="17" customWidth="1"/>
    <col min="12" max="12" width="24.125" style="17" customWidth="1"/>
    <col min="13" max="13" width="11.75" style="17" customWidth="1"/>
    <col min="14" max="16384" width="9" style="17"/>
  </cols>
  <sheetData>
    <row r="1" ht="47.25" customHeight="1" spans="1:13">
      <c r="A1" s="123" t="s">
        <v>0</v>
      </c>
      <c r="B1" s="123"/>
      <c r="C1" s="123"/>
      <c r="D1" s="123"/>
      <c r="E1" s="123"/>
      <c r="F1" s="123"/>
      <c r="G1" s="123"/>
      <c r="H1" s="123"/>
      <c r="I1" s="123"/>
      <c r="J1" s="123"/>
      <c r="K1" s="123"/>
      <c r="L1" s="123"/>
      <c r="M1" s="123"/>
    </row>
    <row r="2" ht="47.25" customHeight="1" spans="1:13">
      <c r="A2" s="20" t="s">
        <v>1</v>
      </c>
      <c r="B2" s="20" t="s">
        <v>2</v>
      </c>
      <c r="C2" s="20" t="s">
        <v>3</v>
      </c>
      <c r="D2" s="20" t="s">
        <v>4</v>
      </c>
      <c r="E2" s="20" t="s">
        <v>5</v>
      </c>
      <c r="F2" s="19" t="s">
        <v>6</v>
      </c>
      <c r="G2" s="19"/>
      <c r="H2" s="19"/>
      <c r="I2" s="19" t="s">
        <v>7</v>
      </c>
      <c r="J2" s="19"/>
      <c r="K2" s="19"/>
      <c r="L2" s="130"/>
      <c r="M2" s="130"/>
    </row>
    <row r="3" ht="35.25" customHeight="1" spans="1:13">
      <c r="A3" s="20"/>
      <c r="B3" s="20"/>
      <c r="C3" s="20"/>
      <c r="D3" s="20"/>
      <c r="E3" s="20"/>
      <c r="F3" s="19" t="s">
        <v>8</v>
      </c>
      <c r="G3" s="19" t="s">
        <v>9</v>
      </c>
      <c r="H3" s="19" t="s">
        <v>10</v>
      </c>
      <c r="I3" s="19" t="s">
        <v>7</v>
      </c>
      <c r="J3" s="19" t="s">
        <v>9</v>
      </c>
      <c r="K3" s="19" t="s">
        <v>10</v>
      </c>
      <c r="L3" s="20" t="s">
        <v>11</v>
      </c>
      <c r="M3" s="66" t="s">
        <v>12</v>
      </c>
    </row>
    <row r="4" s="77" customFormat="1" ht="27.75" customHeight="1" spans="1:13">
      <c r="A4" s="20">
        <v>1</v>
      </c>
      <c r="B4" s="56" t="s">
        <v>13</v>
      </c>
      <c r="C4" s="81" t="s">
        <v>14</v>
      </c>
      <c r="D4" s="81" t="s">
        <v>15</v>
      </c>
      <c r="E4" s="81" t="s">
        <v>16</v>
      </c>
      <c r="F4" s="19">
        <v>4969</v>
      </c>
      <c r="G4" s="19">
        <v>4.41</v>
      </c>
      <c r="H4" s="19">
        <f t="shared" ref="H4:H11" si="0">G4*F4</f>
        <v>21913.29</v>
      </c>
      <c r="I4" s="162">
        <v>415</v>
      </c>
      <c r="J4" s="19">
        <v>4.41</v>
      </c>
      <c r="K4" s="20">
        <f>J4*I4</f>
        <v>1830.15</v>
      </c>
      <c r="L4" s="83" t="s">
        <v>17</v>
      </c>
      <c r="M4" s="20" t="s">
        <v>18</v>
      </c>
    </row>
    <row r="5" s="77" customFormat="1" ht="27.75" customHeight="1" spans="1:13">
      <c r="A5" s="20">
        <v>2</v>
      </c>
      <c r="B5" s="20" t="s">
        <v>19</v>
      </c>
      <c r="C5" s="81" t="s">
        <v>20</v>
      </c>
      <c r="D5" s="81" t="s">
        <v>15</v>
      </c>
      <c r="E5" s="81" t="s">
        <v>21</v>
      </c>
      <c r="F5" s="81">
        <v>11000</v>
      </c>
      <c r="G5" s="19">
        <v>4.41</v>
      </c>
      <c r="H5" s="19">
        <f t="shared" si="0"/>
        <v>48510</v>
      </c>
      <c r="I5" s="163"/>
      <c r="J5" s="81"/>
      <c r="K5" s="20"/>
      <c r="L5" s="83"/>
      <c r="M5" s="20"/>
    </row>
    <row r="6" s="77" customFormat="1" ht="37.5" customHeight="1" spans="1:13">
      <c r="A6" s="20"/>
      <c r="B6" s="20"/>
      <c r="C6" s="110" t="s">
        <v>22</v>
      </c>
      <c r="D6" s="81" t="s">
        <v>15</v>
      </c>
      <c r="E6" s="81" t="s">
        <v>23</v>
      </c>
      <c r="F6" s="92">
        <v>1587.68</v>
      </c>
      <c r="G6" s="19">
        <v>4.41</v>
      </c>
      <c r="H6" s="19">
        <f t="shared" si="0"/>
        <v>7001.6688</v>
      </c>
      <c r="I6" s="81">
        <v>221.17</v>
      </c>
      <c r="J6" s="19">
        <v>4.41</v>
      </c>
      <c r="K6" s="20">
        <f>J6*I6</f>
        <v>975.3597</v>
      </c>
      <c r="L6" s="110" t="s">
        <v>24</v>
      </c>
      <c r="M6" s="20"/>
    </row>
    <row r="7" s="77" customFormat="1" ht="27.75" customHeight="1" spans="1:13">
      <c r="A7" s="20">
        <v>3</v>
      </c>
      <c r="B7" s="20" t="s">
        <v>25</v>
      </c>
      <c r="C7" s="81" t="s">
        <v>26</v>
      </c>
      <c r="D7" s="81" t="s">
        <v>15</v>
      </c>
      <c r="E7" s="81" t="s">
        <v>27</v>
      </c>
      <c r="F7" s="81">
        <v>3437</v>
      </c>
      <c r="G7" s="19">
        <v>4.41</v>
      </c>
      <c r="H7" s="19">
        <f t="shared" si="0"/>
        <v>15157.17</v>
      </c>
      <c r="I7" s="81"/>
      <c r="J7" s="81"/>
      <c r="K7" s="20"/>
      <c r="L7" s="81" t="s">
        <v>28</v>
      </c>
      <c r="M7" s="20" t="s">
        <v>29</v>
      </c>
    </row>
    <row r="8" s="77" customFormat="1" ht="27.75" customHeight="1" spans="1:13">
      <c r="A8" s="20">
        <v>4</v>
      </c>
      <c r="B8" s="98" t="s">
        <v>30</v>
      </c>
      <c r="C8" s="81" t="s">
        <v>31</v>
      </c>
      <c r="D8" s="99" t="s">
        <v>15</v>
      </c>
      <c r="E8" s="81" t="s">
        <v>32</v>
      </c>
      <c r="F8" s="81">
        <v>4881.67</v>
      </c>
      <c r="G8" s="19">
        <v>4.41</v>
      </c>
      <c r="H8" s="19">
        <f t="shared" si="0"/>
        <v>21528.1647</v>
      </c>
      <c r="I8" s="20"/>
      <c r="J8" s="81"/>
      <c r="K8" s="20"/>
      <c r="L8" s="81" t="s">
        <v>33</v>
      </c>
      <c r="M8" s="20"/>
    </row>
    <row r="9" s="77" customFormat="1" ht="27.75" customHeight="1" spans="1:13">
      <c r="A9" s="20">
        <v>5</v>
      </c>
      <c r="B9" s="62" t="s">
        <v>34</v>
      </c>
      <c r="C9" s="81" t="s">
        <v>35</v>
      </c>
      <c r="D9" s="99" t="s">
        <v>15</v>
      </c>
      <c r="E9" s="81" t="s">
        <v>36</v>
      </c>
      <c r="F9" s="92">
        <v>12116.4</v>
      </c>
      <c r="G9" s="19">
        <v>4.41</v>
      </c>
      <c r="H9" s="19">
        <f t="shared" si="0"/>
        <v>53433.324</v>
      </c>
      <c r="I9" s="20"/>
      <c r="J9" s="92"/>
      <c r="K9" s="20"/>
      <c r="L9" s="81"/>
      <c r="M9" s="20"/>
    </row>
    <row r="10" s="77" customFormat="1" ht="27.75" customHeight="1" spans="1:13">
      <c r="A10" s="20">
        <v>6</v>
      </c>
      <c r="B10" s="20" t="s">
        <v>37</v>
      </c>
      <c r="C10" s="81" t="s">
        <v>38</v>
      </c>
      <c r="D10" s="81" t="s">
        <v>15</v>
      </c>
      <c r="E10" s="81" t="s">
        <v>39</v>
      </c>
      <c r="F10" s="81">
        <v>5800</v>
      </c>
      <c r="G10" s="19">
        <v>4.41</v>
      </c>
      <c r="H10" s="19">
        <f t="shared" si="0"/>
        <v>25578</v>
      </c>
      <c r="I10" s="20"/>
      <c r="J10" s="81"/>
      <c r="K10" s="20"/>
      <c r="L10" s="81"/>
      <c r="M10" s="20"/>
    </row>
    <row r="11" s="77" customFormat="1" ht="27.75" customHeight="1" spans="1:13">
      <c r="A11" s="20">
        <v>7</v>
      </c>
      <c r="B11" s="20" t="s">
        <v>40</v>
      </c>
      <c r="C11" s="81" t="s">
        <v>41</v>
      </c>
      <c r="D11" s="81" t="s">
        <v>15</v>
      </c>
      <c r="E11" s="81" t="s">
        <v>42</v>
      </c>
      <c r="F11" s="92">
        <v>21970</v>
      </c>
      <c r="G11" s="19">
        <v>4.41</v>
      </c>
      <c r="H11" s="19">
        <f t="shared" si="0"/>
        <v>96887.7</v>
      </c>
      <c r="I11" s="20"/>
      <c r="J11" s="92"/>
      <c r="K11" s="20"/>
      <c r="L11" s="81"/>
      <c r="M11" s="20"/>
    </row>
    <row r="12" s="77" customFormat="1" ht="27.75" customHeight="1" spans="1:13">
      <c r="A12" s="124" t="s">
        <v>43</v>
      </c>
      <c r="B12" s="124"/>
      <c r="C12" s="125"/>
      <c r="D12" s="104"/>
      <c r="E12" s="104"/>
      <c r="F12" s="104">
        <f t="shared" ref="F12:I12" si="1">SUM(F4:F11)</f>
        <v>65761.75</v>
      </c>
      <c r="G12" s="104"/>
      <c r="H12" s="104">
        <f t="shared" si="1"/>
        <v>290009.3175</v>
      </c>
      <c r="I12" s="104">
        <f t="shared" si="1"/>
        <v>636.17</v>
      </c>
      <c r="J12" s="104"/>
      <c r="K12" s="104">
        <f>SUM(K4:K11)</f>
        <v>2805.5097</v>
      </c>
      <c r="L12" s="104"/>
      <c r="M12" s="104"/>
    </row>
    <row r="13" s="77" customFormat="1" ht="27.75" customHeight="1" spans="1:13">
      <c r="A13" s="20">
        <v>1</v>
      </c>
      <c r="B13" s="126" t="s">
        <v>44</v>
      </c>
      <c r="C13" s="92" t="s">
        <v>45</v>
      </c>
      <c r="D13" s="99" t="s">
        <v>46</v>
      </c>
      <c r="E13" s="86" t="s">
        <v>47</v>
      </c>
      <c r="F13" s="99">
        <v>4703</v>
      </c>
      <c r="G13" s="19">
        <v>4.41</v>
      </c>
      <c r="H13" s="19">
        <f t="shared" ref="H13:H58" si="2">G13*F13</f>
        <v>20740.23</v>
      </c>
      <c r="I13" s="99"/>
      <c r="J13" s="99"/>
      <c r="K13" s="20"/>
      <c r="L13" s="96" t="s">
        <v>48</v>
      </c>
      <c r="M13" s="20" t="s">
        <v>49</v>
      </c>
    </row>
    <row r="14" s="77" customFormat="1" ht="27.75" customHeight="1" spans="1:13">
      <c r="A14" s="20">
        <v>2</v>
      </c>
      <c r="B14" s="141" t="s">
        <v>50</v>
      </c>
      <c r="C14" s="81" t="s">
        <v>51</v>
      </c>
      <c r="D14" s="99" t="s">
        <v>46</v>
      </c>
      <c r="E14" s="86" t="s">
        <v>47</v>
      </c>
      <c r="F14" s="99">
        <v>3555</v>
      </c>
      <c r="G14" s="19">
        <v>4.41</v>
      </c>
      <c r="H14" s="19">
        <f t="shared" si="2"/>
        <v>15677.55</v>
      </c>
      <c r="I14" s="99"/>
      <c r="J14" s="99"/>
      <c r="K14" s="20"/>
      <c r="L14" s="93" t="s">
        <v>52</v>
      </c>
      <c r="M14" s="20" t="s">
        <v>49</v>
      </c>
    </row>
    <row r="15" s="77" customFormat="1" ht="27.75" customHeight="1" spans="1:13">
      <c r="A15" s="20">
        <v>3</v>
      </c>
      <c r="B15" s="126" t="s">
        <v>53</v>
      </c>
      <c r="C15" s="81" t="s">
        <v>54</v>
      </c>
      <c r="D15" s="99" t="s">
        <v>46</v>
      </c>
      <c r="E15" s="86" t="s">
        <v>47</v>
      </c>
      <c r="F15" s="99">
        <v>3165.18</v>
      </c>
      <c r="G15" s="19">
        <v>4.41</v>
      </c>
      <c r="H15" s="19">
        <f t="shared" si="2"/>
        <v>13958.4438</v>
      </c>
      <c r="I15" s="99"/>
      <c r="J15" s="99"/>
      <c r="K15" s="20"/>
      <c r="L15" s="96" t="s">
        <v>55</v>
      </c>
      <c r="M15" s="20" t="s">
        <v>49</v>
      </c>
    </row>
    <row r="16" s="77" customFormat="1" ht="27.75" customHeight="1" spans="1:13">
      <c r="A16" s="20">
        <v>4</v>
      </c>
      <c r="B16" s="126" t="s">
        <v>53</v>
      </c>
      <c r="C16" s="81" t="s">
        <v>54</v>
      </c>
      <c r="D16" s="99" t="s">
        <v>46</v>
      </c>
      <c r="E16" s="86" t="s">
        <v>47</v>
      </c>
      <c r="F16" s="99">
        <v>1216</v>
      </c>
      <c r="G16" s="19">
        <v>4.41</v>
      </c>
      <c r="H16" s="19">
        <f t="shared" si="2"/>
        <v>5362.56</v>
      </c>
      <c r="I16" s="99"/>
      <c r="J16" s="99"/>
      <c r="K16" s="20"/>
      <c r="L16" s="96" t="s">
        <v>56</v>
      </c>
      <c r="M16" s="20" t="s">
        <v>49</v>
      </c>
    </row>
    <row r="17" s="77" customFormat="1" ht="27.75" customHeight="1" spans="1:13">
      <c r="A17" s="20">
        <v>5</v>
      </c>
      <c r="B17" s="126" t="s">
        <v>53</v>
      </c>
      <c r="C17" s="81" t="s">
        <v>54</v>
      </c>
      <c r="D17" s="99" t="s">
        <v>46</v>
      </c>
      <c r="E17" s="86" t="s">
        <v>47</v>
      </c>
      <c r="F17" s="99">
        <v>912</v>
      </c>
      <c r="G17" s="19">
        <v>4.41</v>
      </c>
      <c r="H17" s="19">
        <f t="shared" si="2"/>
        <v>4021.92</v>
      </c>
      <c r="I17" s="99"/>
      <c r="J17" s="99"/>
      <c r="K17" s="20"/>
      <c r="L17" s="96" t="s">
        <v>57</v>
      </c>
      <c r="M17" s="20" t="s">
        <v>49</v>
      </c>
    </row>
    <row r="18" s="77" customFormat="1" ht="27.75" customHeight="1" spans="1:13">
      <c r="A18" s="20">
        <v>6</v>
      </c>
      <c r="B18" s="126" t="s">
        <v>58</v>
      </c>
      <c r="C18" s="92" t="s">
        <v>59</v>
      </c>
      <c r="D18" s="99" t="s">
        <v>46</v>
      </c>
      <c r="E18" s="86" t="s">
        <v>47</v>
      </c>
      <c r="F18" s="99">
        <v>3785</v>
      </c>
      <c r="G18" s="19">
        <v>4.41</v>
      </c>
      <c r="H18" s="19">
        <f t="shared" si="2"/>
        <v>16691.85</v>
      </c>
      <c r="I18" s="99"/>
      <c r="J18" s="99"/>
      <c r="K18" s="20"/>
      <c r="L18" s="96" t="s">
        <v>60</v>
      </c>
      <c r="M18" s="20" t="s">
        <v>49</v>
      </c>
    </row>
    <row r="19" s="77" customFormat="1" ht="27.75" customHeight="1" spans="1:13">
      <c r="A19" s="20">
        <v>7</v>
      </c>
      <c r="B19" s="160" t="s">
        <v>61</v>
      </c>
      <c r="C19" s="81" t="s">
        <v>62</v>
      </c>
      <c r="D19" s="99" t="s">
        <v>46</v>
      </c>
      <c r="E19" s="86" t="s">
        <v>47</v>
      </c>
      <c r="F19" s="99">
        <v>3733</v>
      </c>
      <c r="G19" s="19">
        <v>4.41</v>
      </c>
      <c r="H19" s="19">
        <f t="shared" si="2"/>
        <v>16462.53</v>
      </c>
      <c r="I19" s="99"/>
      <c r="J19" s="99"/>
      <c r="K19" s="20"/>
      <c r="L19" s="164" t="s">
        <v>63</v>
      </c>
      <c r="M19" s="20" t="s">
        <v>49</v>
      </c>
    </row>
    <row r="20" s="77" customFormat="1" ht="27.75" customHeight="1" spans="1:13">
      <c r="A20" s="20">
        <v>8</v>
      </c>
      <c r="B20" s="160" t="s">
        <v>61</v>
      </c>
      <c r="C20" s="81" t="s">
        <v>62</v>
      </c>
      <c r="D20" s="99" t="s">
        <v>46</v>
      </c>
      <c r="E20" s="86" t="s">
        <v>47</v>
      </c>
      <c r="F20" s="99">
        <v>680</v>
      </c>
      <c r="G20" s="19">
        <v>4.41</v>
      </c>
      <c r="H20" s="19">
        <f t="shared" si="2"/>
        <v>2998.8</v>
      </c>
      <c r="I20" s="99"/>
      <c r="J20" s="99"/>
      <c r="K20" s="20"/>
      <c r="L20" s="164" t="s">
        <v>64</v>
      </c>
      <c r="M20" s="20" t="s">
        <v>49</v>
      </c>
    </row>
    <row r="21" s="77" customFormat="1" ht="27.75" customHeight="1" spans="1:13">
      <c r="A21" s="20">
        <v>9</v>
      </c>
      <c r="B21" s="160" t="s">
        <v>61</v>
      </c>
      <c r="C21" s="81" t="s">
        <v>62</v>
      </c>
      <c r="D21" s="99" t="s">
        <v>46</v>
      </c>
      <c r="E21" s="86" t="s">
        <v>47</v>
      </c>
      <c r="F21" s="99">
        <v>598.74</v>
      </c>
      <c r="G21" s="19">
        <v>4.41</v>
      </c>
      <c r="H21" s="19">
        <f t="shared" si="2"/>
        <v>2640.4434</v>
      </c>
      <c r="I21" s="20"/>
      <c r="J21" s="99"/>
      <c r="K21" s="20"/>
      <c r="L21" s="81" t="s">
        <v>65</v>
      </c>
      <c r="M21" s="20" t="s">
        <v>66</v>
      </c>
    </row>
    <row r="22" s="77" customFormat="1" ht="27.75" customHeight="1" spans="1:13">
      <c r="A22" s="20">
        <v>10</v>
      </c>
      <c r="B22" s="35" t="s">
        <v>67</v>
      </c>
      <c r="C22" s="81" t="s">
        <v>68</v>
      </c>
      <c r="D22" s="99" t="s">
        <v>46</v>
      </c>
      <c r="E22" s="86" t="s">
        <v>47</v>
      </c>
      <c r="F22" s="81">
        <v>2040.3</v>
      </c>
      <c r="G22" s="19">
        <v>4.41</v>
      </c>
      <c r="H22" s="19">
        <f t="shared" si="2"/>
        <v>8997.723</v>
      </c>
      <c r="I22" s="20"/>
      <c r="J22" s="81"/>
      <c r="K22" s="20"/>
      <c r="L22" s="81" t="s">
        <v>69</v>
      </c>
      <c r="M22" s="20" t="s">
        <v>66</v>
      </c>
    </row>
    <row r="23" s="77" customFormat="1" ht="27.75" customHeight="1" spans="1:13">
      <c r="A23" s="20">
        <v>11</v>
      </c>
      <c r="B23" s="160" t="s">
        <v>53</v>
      </c>
      <c r="C23" s="81" t="s">
        <v>70</v>
      </c>
      <c r="D23" s="99" t="s">
        <v>46</v>
      </c>
      <c r="E23" s="86" t="s">
        <v>47</v>
      </c>
      <c r="F23" s="83">
        <v>2004.87</v>
      </c>
      <c r="G23" s="19">
        <v>4.41</v>
      </c>
      <c r="H23" s="19">
        <f t="shared" si="2"/>
        <v>8841.4767</v>
      </c>
      <c r="I23" s="20"/>
      <c r="J23" s="83"/>
      <c r="K23" s="20"/>
      <c r="L23" s="81" t="s">
        <v>71</v>
      </c>
      <c r="M23" s="20" t="s">
        <v>66</v>
      </c>
    </row>
    <row r="24" s="77" customFormat="1" ht="27.75" customHeight="1" spans="1:13">
      <c r="A24" s="20">
        <v>12</v>
      </c>
      <c r="B24" s="35" t="s">
        <v>72</v>
      </c>
      <c r="C24" s="81" t="s">
        <v>73</v>
      </c>
      <c r="D24" s="99" t="s">
        <v>46</v>
      </c>
      <c r="E24" s="86" t="s">
        <v>47</v>
      </c>
      <c r="F24" s="83">
        <v>1170.6</v>
      </c>
      <c r="G24" s="19">
        <v>4.41</v>
      </c>
      <c r="H24" s="19">
        <f t="shared" si="2"/>
        <v>5162.346</v>
      </c>
      <c r="I24" s="20"/>
      <c r="J24" s="83"/>
      <c r="K24" s="20"/>
      <c r="L24" s="81" t="s">
        <v>74</v>
      </c>
      <c r="M24" s="20" t="s">
        <v>66</v>
      </c>
    </row>
    <row r="25" s="77" customFormat="1" ht="27.75" customHeight="1" spans="1:13">
      <c r="A25" s="20">
        <v>13</v>
      </c>
      <c r="B25" s="35" t="s">
        <v>75</v>
      </c>
      <c r="C25" s="81" t="s">
        <v>76</v>
      </c>
      <c r="D25" s="99" t="s">
        <v>46</v>
      </c>
      <c r="E25" s="83" t="s">
        <v>77</v>
      </c>
      <c r="F25" s="81">
        <v>1561.6</v>
      </c>
      <c r="G25" s="19">
        <v>4.41</v>
      </c>
      <c r="H25" s="19">
        <f t="shared" si="2"/>
        <v>6886.656</v>
      </c>
      <c r="I25" s="20"/>
      <c r="J25" s="81"/>
      <c r="K25" s="20"/>
      <c r="L25" s="83" t="s">
        <v>78</v>
      </c>
      <c r="M25" s="20" t="s">
        <v>66</v>
      </c>
    </row>
    <row r="26" s="77" customFormat="1" ht="27.75" customHeight="1" spans="1:13">
      <c r="A26" s="20">
        <v>14</v>
      </c>
      <c r="B26" s="160" t="s">
        <v>79</v>
      </c>
      <c r="C26" s="81" t="s">
        <v>80</v>
      </c>
      <c r="D26" s="99" t="s">
        <v>46</v>
      </c>
      <c r="E26" s="83" t="s">
        <v>77</v>
      </c>
      <c r="F26" s="81">
        <v>2420.97</v>
      </c>
      <c r="G26" s="19">
        <v>4.41</v>
      </c>
      <c r="H26" s="19">
        <f t="shared" si="2"/>
        <v>10676.4777</v>
      </c>
      <c r="I26" s="20"/>
      <c r="J26" s="81"/>
      <c r="K26" s="20"/>
      <c r="L26" s="83" t="s">
        <v>81</v>
      </c>
      <c r="M26" s="20" t="s">
        <v>66</v>
      </c>
    </row>
    <row r="27" s="77" customFormat="1" ht="27.75" customHeight="1" spans="1:13">
      <c r="A27" s="20">
        <v>15</v>
      </c>
      <c r="B27" s="160" t="s">
        <v>82</v>
      </c>
      <c r="C27" s="81" t="s">
        <v>83</v>
      </c>
      <c r="D27" s="99" t="s">
        <v>46</v>
      </c>
      <c r="E27" s="83" t="s">
        <v>84</v>
      </c>
      <c r="F27" s="83">
        <v>1530.66</v>
      </c>
      <c r="G27" s="19">
        <v>4.41</v>
      </c>
      <c r="H27" s="19">
        <f t="shared" si="2"/>
        <v>6750.2106</v>
      </c>
      <c r="I27" s="20"/>
      <c r="J27" s="83"/>
      <c r="K27" s="20"/>
      <c r="L27" s="83" t="s">
        <v>85</v>
      </c>
      <c r="M27" s="20" t="s">
        <v>66</v>
      </c>
    </row>
    <row r="28" s="77" customFormat="1" ht="27.75" customHeight="1" spans="1:13">
      <c r="A28" s="20">
        <v>16</v>
      </c>
      <c r="B28" s="126" t="s">
        <v>86</v>
      </c>
      <c r="C28" s="81" t="s">
        <v>87</v>
      </c>
      <c r="D28" s="99" t="s">
        <v>46</v>
      </c>
      <c r="E28" s="83" t="s">
        <v>77</v>
      </c>
      <c r="F28" s="81">
        <v>1131</v>
      </c>
      <c r="G28" s="19">
        <v>4.41</v>
      </c>
      <c r="H28" s="19">
        <f t="shared" si="2"/>
        <v>4987.71</v>
      </c>
      <c r="I28" s="81"/>
      <c r="J28" s="81"/>
      <c r="K28" s="20"/>
      <c r="L28" s="83" t="s">
        <v>88</v>
      </c>
      <c r="M28" s="20" t="s">
        <v>89</v>
      </c>
    </row>
    <row r="29" s="77" customFormat="1" ht="27.75" customHeight="1" spans="1:13">
      <c r="A29" s="20">
        <v>17</v>
      </c>
      <c r="B29" s="126" t="s">
        <v>86</v>
      </c>
      <c r="C29" s="81" t="s">
        <v>87</v>
      </c>
      <c r="D29" s="99" t="s">
        <v>46</v>
      </c>
      <c r="E29" s="83" t="s">
        <v>77</v>
      </c>
      <c r="F29" s="81">
        <v>1350</v>
      </c>
      <c r="G29" s="19">
        <v>4.41</v>
      </c>
      <c r="H29" s="19">
        <f t="shared" si="2"/>
        <v>5953.5</v>
      </c>
      <c r="I29" s="81"/>
      <c r="J29" s="81"/>
      <c r="K29" s="20"/>
      <c r="L29" s="83" t="s">
        <v>90</v>
      </c>
      <c r="M29" s="20" t="s">
        <v>89</v>
      </c>
    </row>
    <row r="30" s="77" customFormat="1" ht="27.75" customHeight="1" spans="1:13">
      <c r="A30" s="20">
        <v>18</v>
      </c>
      <c r="B30" s="126" t="s">
        <v>86</v>
      </c>
      <c r="C30" s="81" t="s">
        <v>87</v>
      </c>
      <c r="D30" s="99" t="s">
        <v>46</v>
      </c>
      <c r="E30" s="83" t="s">
        <v>77</v>
      </c>
      <c r="F30" s="81">
        <v>4541</v>
      </c>
      <c r="G30" s="19">
        <v>4.41</v>
      </c>
      <c r="H30" s="19">
        <f t="shared" si="2"/>
        <v>20025.81</v>
      </c>
      <c r="I30" s="81"/>
      <c r="J30" s="81"/>
      <c r="K30" s="20"/>
      <c r="L30" s="83" t="s">
        <v>91</v>
      </c>
      <c r="M30" s="20" t="s">
        <v>89</v>
      </c>
    </row>
    <row r="31" s="77" customFormat="1" ht="27.75" customHeight="1" spans="1:13">
      <c r="A31" s="20">
        <v>19</v>
      </c>
      <c r="B31" s="126" t="s">
        <v>86</v>
      </c>
      <c r="C31" s="81" t="s">
        <v>87</v>
      </c>
      <c r="D31" s="99" t="s">
        <v>46</v>
      </c>
      <c r="E31" s="83" t="s">
        <v>77</v>
      </c>
      <c r="F31" s="81">
        <v>2110</v>
      </c>
      <c r="G31" s="19">
        <v>4.41</v>
      </c>
      <c r="H31" s="19">
        <f t="shared" si="2"/>
        <v>9305.1</v>
      </c>
      <c r="I31" s="81"/>
      <c r="J31" s="81"/>
      <c r="K31" s="20"/>
      <c r="L31" s="83" t="s">
        <v>92</v>
      </c>
      <c r="M31" s="20" t="s">
        <v>89</v>
      </c>
    </row>
    <row r="32" s="77" customFormat="1" ht="27.75" customHeight="1" spans="1:13">
      <c r="A32" s="20">
        <v>20</v>
      </c>
      <c r="B32" s="126" t="s">
        <v>79</v>
      </c>
      <c r="C32" s="81" t="s">
        <v>93</v>
      </c>
      <c r="D32" s="99" t="s">
        <v>46</v>
      </c>
      <c r="E32" s="83" t="s">
        <v>77</v>
      </c>
      <c r="F32" s="81">
        <v>512</v>
      </c>
      <c r="G32" s="19">
        <v>4.41</v>
      </c>
      <c r="H32" s="19">
        <f t="shared" si="2"/>
        <v>2257.92</v>
      </c>
      <c r="I32" s="81"/>
      <c r="J32" s="81"/>
      <c r="K32" s="20"/>
      <c r="L32" s="83" t="s">
        <v>94</v>
      </c>
      <c r="M32" s="20" t="s">
        <v>89</v>
      </c>
    </row>
    <row r="33" s="77" customFormat="1" ht="27.75" customHeight="1" spans="1:13">
      <c r="A33" s="20">
        <v>21</v>
      </c>
      <c r="B33" s="126" t="s">
        <v>95</v>
      </c>
      <c r="C33" s="81" t="s">
        <v>96</v>
      </c>
      <c r="D33" s="99" t="s">
        <v>46</v>
      </c>
      <c r="E33" s="83" t="s">
        <v>77</v>
      </c>
      <c r="F33" s="81">
        <v>4880</v>
      </c>
      <c r="G33" s="19">
        <v>4.41</v>
      </c>
      <c r="H33" s="19">
        <f t="shared" si="2"/>
        <v>21520.8</v>
      </c>
      <c r="I33" s="81"/>
      <c r="J33" s="81"/>
      <c r="K33" s="20"/>
      <c r="L33" s="83" t="s">
        <v>97</v>
      </c>
      <c r="M33" s="20" t="s">
        <v>89</v>
      </c>
    </row>
    <row r="34" s="77" customFormat="1" ht="27.75" customHeight="1" spans="1:13">
      <c r="A34" s="20">
        <v>22</v>
      </c>
      <c r="B34" s="56" t="s">
        <v>98</v>
      </c>
      <c r="C34" s="81" t="s">
        <v>99</v>
      </c>
      <c r="D34" s="99" t="s">
        <v>46</v>
      </c>
      <c r="E34" s="83" t="s">
        <v>77</v>
      </c>
      <c r="F34" s="81">
        <v>1650</v>
      </c>
      <c r="G34" s="19">
        <v>4.41</v>
      </c>
      <c r="H34" s="19">
        <f t="shared" si="2"/>
        <v>7276.5</v>
      </c>
      <c r="I34" s="81"/>
      <c r="J34" s="81"/>
      <c r="K34" s="20"/>
      <c r="L34" s="83" t="s">
        <v>100</v>
      </c>
      <c r="M34" s="20" t="s">
        <v>89</v>
      </c>
    </row>
    <row r="35" s="77" customFormat="1" ht="27.75" customHeight="1" spans="1:13">
      <c r="A35" s="20">
        <v>23</v>
      </c>
      <c r="B35" s="126" t="s">
        <v>95</v>
      </c>
      <c r="C35" s="81" t="s">
        <v>96</v>
      </c>
      <c r="D35" s="99" t="s">
        <v>46</v>
      </c>
      <c r="E35" s="83" t="s">
        <v>77</v>
      </c>
      <c r="F35" s="81">
        <v>1809</v>
      </c>
      <c r="G35" s="19">
        <v>4.41</v>
      </c>
      <c r="H35" s="19">
        <f t="shared" si="2"/>
        <v>7977.69</v>
      </c>
      <c r="I35" s="81"/>
      <c r="J35" s="81"/>
      <c r="K35" s="20"/>
      <c r="L35" s="83" t="s">
        <v>101</v>
      </c>
      <c r="M35" s="20" t="s">
        <v>89</v>
      </c>
    </row>
    <row r="36" s="77" customFormat="1" ht="27.75" customHeight="1" spans="1:13">
      <c r="A36" s="20">
        <v>24</v>
      </c>
      <c r="B36" s="126" t="s">
        <v>102</v>
      </c>
      <c r="C36" s="92" t="s">
        <v>103</v>
      </c>
      <c r="D36" s="99" t="s">
        <v>46</v>
      </c>
      <c r="E36" s="83" t="s">
        <v>77</v>
      </c>
      <c r="F36" s="81">
        <v>598</v>
      </c>
      <c r="G36" s="19">
        <v>4.41</v>
      </c>
      <c r="H36" s="19">
        <f t="shared" si="2"/>
        <v>2637.18</v>
      </c>
      <c r="I36" s="81"/>
      <c r="J36" s="81"/>
      <c r="K36" s="20"/>
      <c r="L36" s="83" t="s">
        <v>104</v>
      </c>
      <c r="M36" s="20" t="s">
        <v>89</v>
      </c>
    </row>
    <row r="37" s="77" customFormat="1" ht="27.75" customHeight="1" spans="1:13">
      <c r="A37" s="20">
        <v>25</v>
      </c>
      <c r="B37" s="126" t="s">
        <v>105</v>
      </c>
      <c r="C37" s="81" t="s">
        <v>106</v>
      </c>
      <c r="D37" s="99" t="s">
        <v>46</v>
      </c>
      <c r="E37" s="83" t="s">
        <v>77</v>
      </c>
      <c r="F37" s="81">
        <v>1637.8</v>
      </c>
      <c r="G37" s="19">
        <v>4.41</v>
      </c>
      <c r="H37" s="19">
        <f t="shared" si="2"/>
        <v>7222.698</v>
      </c>
      <c r="I37" s="81"/>
      <c r="J37" s="81"/>
      <c r="K37" s="20"/>
      <c r="L37" s="83" t="s">
        <v>104</v>
      </c>
      <c r="M37" s="20" t="s">
        <v>89</v>
      </c>
    </row>
    <row r="38" s="77" customFormat="1" ht="27.75" customHeight="1" spans="1:13">
      <c r="A38" s="20">
        <v>26</v>
      </c>
      <c r="B38" s="126" t="s">
        <v>75</v>
      </c>
      <c r="C38" s="81" t="s">
        <v>107</v>
      </c>
      <c r="D38" s="99" t="s">
        <v>46</v>
      </c>
      <c r="E38" s="83" t="s">
        <v>77</v>
      </c>
      <c r="F38" s="81">
        <v>4356</v>
      </c>
      <c r="G38" s="19">
        <v>4.41</v>
      </c>
      <c r="H38" s="19">
        <f t="shared" si="2"/>
        <v>19209.96</v>
      </c>
      <c r="I38" s="81"/>
      <c r="J38" s="81"/>
      <c r="K38" s="20"/>
      <c r="L38" s="83" t="s">
        <v>104</v>
      </c>
      <c r="M38" s="20" t="s">
        <v>89</v>
      </c>
    </row>
    <row r="39" s="77" customFormat="1" ht="27.75" customHeight="1" spans="1:13">
      <c r="A39" s="20">
        <v>27</v>
      </c>
      <c r="B39" s="126" t="s">
        <v>102</v>
      </c>
      <c r="C39" s="81" t="s">
        <v>103</v>
      </c>
      <c r="D39" s="99" t="s">
        <v>46</v>
      </c>
      <c r="E39" s="83" t="s">
        <v>77</v>
      </c>
      <c r="F39" s="81">
        <v>3022.8</v>
      </c>
      <c r="G39" s="19">
        <v>4.41</v>
      </c>
      <c r="H39" s="19">
        <f t="shared" si="2"/>
        <v>13330.548</v>
      </c>
      <c r="I39" s="81"/>
      <c r="J39" s="81"/>
      <c r="K39" s="20"/>
      <c r="L39" s="83" t="s">
        <v>108</v>
      </c>
      <c r="M39" s="20" t="s">
        <v>89</v>
      </c>
    </row>
    <row r="40" s="77" customFormat="1" ht="27.75" customHeight="1" spans="1:13">
      <c r="A40" s="20">
        <v>28</v>
      </c>
      <c r="B40" s="126" t="s">
        <v>102</v>
      </c>
      <c r="C40" s="81" t="s">
        <v>103</v>
      </c>
      <c r="D40" s="99" t="s">
        <v>46</v>
      </c>
      <c r="E40" s="83" t="s">
        <v>77</v>
      </c>
      <c r="F40" s="81">
        <v>3336.6</v>
      </c>
      <c r="G40" s="19">
        <v>4.41</v>
      </c>
      <c r="H40" s="19">
        <f t="shared" si="2"/>
        <v>14714.406</v>
      </c>
      <c r="I40" s="81"/>
      <c r="J40" s="81"/>
      <c r="K40" s="20"/>
      <c r="L40" s="83" t="s">
        <v>109</v>
      </c>
      <c r="M40" s="20" t="s">
        <v>89</v>
      </c>
    </row>
    <row r="41" s="77" customFormat="1" ht="27.75" customHeight="1" spans="1:13">
      <c r="A41" s="20">
        <v>29</v>
      </c>
      <c r="B41" s="126" t="s">
        <v>110</v>
      </c>
      <c r="C41" s="92" t="s">
        <v>111</v>
      </c>
      <c r="D41" s="99" t="s">
        <v>46</v>
      </c>
      <c r="E41" s="83" t="s">
        <v>77</v>
      </c>
      <c r="F41" s="81">
        <v>1479</v>
      </c>
      <c r="G41" s="19">
        <v>4.41</v>
      </c>
      <c r="H41" s="19">
        <f t="shared" si="2"/>
        <v>6522.39</v>
      </c>
      <c r="I41" s="81"/>
      <c r="J41" s="81"/>
      <c r="K41" s="20"/>
      <c r="L41" s="83" t="s">
        <v>112</v>
      </c>
      <c r="M41" s="20" t="s">
        <v>89</v>
      </c>
    </row>
    <row r="42" s="77" customFormat="1" ht="27.75" customHeight="1" spans="1:13">
      <c r="A42" s="20">
        <v>30</v>
      </c>
      <c r="B42" s="126" t="s">
        <v>113</v>
      </c>
      <c r="C42" s="81" t="s">
        <v>114</v>
      </c>
      <c r="D42" s="99" t="s">
        <v>46</v>
      </c>
      <c r="E42" s="83" t="s">
        <v>115</v>
      </c>
      <c r="F42" s="81">
        <v>1056</v>
      </c>
      <c r="G42" s="19">
        <v>4.41</v>
      </c>
      <c r="H42" s="19">
        <f t="shared" si="2"/>
        <v>4656.96</v>
      </c>
      <c r="I42" s="81"/>
      <c r="J42" s="81"/>
      <c r="K42" s="20"/>
      <c r="L42" s="83" t="s">
        <v>104</v>
      </c>
      <c r="M42" s="20" t="s">
        <v>89</v>
      </c>
    </row>
    <row r="43" s="77" customFormat="1" ht="27.75" customHeight="1" spans="1:13">
      <c r="A43" s="20">
        <v>31</v>
      </c>
      <c r="B43" s="20" t="s">
        <v>116</v>
      </c>
      <c r="C43" s="81" t="s">
        <v>117</v>
      </c>
      <c r="D43" s="81" t="s">
        <v>46</v>
      </c>
      <c r="E43" s="83" t="s">
        <v>77</v>
      </c>
      <c r="F43" s="81">
        <v>373.42</v>
      </c>
      <c r="G43" s="19">
        <v>4.41</v>
      </c>
      <c r="H43" s="19">
        <f t="shared" si="2"/>
        <v>1646.7822</v>
      </c>
      <c r="I43" s="81"/>
      <c r="J43" s="81"/>
      <c r="K43" s="20"/>
      <c r="L43" s="83"/>
      <c r="M43" s="20"/>
    </row>
    <row r="44" s="77" customFormat="1" ht="27.75" customHeight="1" spans="1:13">
      <c r="A44" s="20">
        <v>32</v>
      </c>
      <c r="B44" s="62" t="s">
        <v>118</v>
      </c>
      <c r="C44" s="81" t="s">
        <v>119</v>
      </c>
      <c r="D44" s="99" t="s">
        <v>46</v>
      </c>
      <c r="E44" s="83" t="s">
        <v>84</v>
      </c>
      <c r="F44" s="20">
        <v>2700</v>
      </c>
      <c r="G44" s="19">
        <v>4.41</v>
      </c>
      <c r="H44" s="19">
        <f t="shared" si="2"/>
        <v>11907</v>
      </c>
      <c r="I44" s="165">
        <v>167.5</v>
      </c>
      <c r="J44" s="19">
        <v>4.41</v>
      </c>
      <c r="K44" s="20">
        <f t="shared" ref="K44:K52" si="3">J44*I44</f>
        <v>738.675</v>
      </c>
      <c r="L44" s="83" t="s">
        <v>17</v>
      </c>
      <c r="M44" s="20" t="s">
        <v>18</v>
      </c>
    </row>
    <row r="45" s="77" customFormat="1" ht="27.75" customHeight="1" spans="1:13">
      <c r="A45" s="20">
        <v>33</v>
      </c>
      <c r="B45" s="62" t="s">
        <v>120</v>
      </c>
      <c r="C45" s="81" t="s">
        <v>121</v>
      </c>
      <c r="D45" s="99" t="s">
        <v>46</v>
      </c>
      <c r="E45" s="83" t="s">
        <v>84</v>
      </c>
      <c r="F45" s="20">
        <v>2928.79</v>
      </c>
      <c r="G45" s="19">
        <v>4.41</v>
      </c>
      <c r="H45" s="19">
        <f t="shared" si="2"/>
        <v>12915.9639</v>
      </c>
      <c r="I45" s="165">
        <v>173</v>
      </c>
      <c r="J45" s="19">
        <v>4.41</v>
      </c>
      <c r="K45" s="20">
        <f t="shared" si="3"/>
        <v>762.93</v>
      </c>
      <c r="L45" s="83" t="s">
        <v>17</v>
      </c>
      <c r="M45" s="20" t="s">
        <v>18</v>
      </c>
    </row>
    <row r="46" s="77" customFormat="1" ht="27.75" customHeight="1" spans="1:13">
      <c r="A46" s="20">
        <v>34</v>
      </c>
      <c r="B46" s="62" t="s">
        <v>122</v>
      </c>
      <c r="C46" s="81" t="s">
        <v>123</v>
      </c>
      <c r="D46" s="99" t="s">
        <v>46</v>
      </c>
      <c r="E46" s="83" t="s">
        <v>84</v>
      </c>
      <c r="F46" s="20">
        <v>3683</v>
      </c>
      <c r="G46" s="19">
        <v>4.41</v>
      </c>
      <c r="H46" s="19">
        <f t="shared" si="2"/>
        <v>16242.03</v>
      </c>
      <c r="I46" s="165">
        <v>832.3</v>
      </c>
      <c r="J46" s="19">
        <v>4.41</v>
      </c>
      <c r="K46" s="20">
        <f t="shared" si="3"/>
        <v>3670.443</v>
      </c>
      <c r="L46" s="83" t="s">
        <v>17</v>
      </c>
      <c r="M46" s="20" t="s">
        <v>18</v>
      </c>
    </row>
    <row r="47" s="77" customFormat="1" ht="27.75" customHeight="1" spans="1:13">
      <c r="A47" s="20">
        <v>35</v>
      </c>
      <c r="B47" s="62" t="s">
        <v>124</v>
      </c>
      <c r="C47" s="81" t="s">
        <v>125</v>
      </c>
      <c r="D47" s="99" t="s">
        <v>46</v>
      </c>
      <c r="E47" s="83" t="s">
        <v>84</v>
      </c>
      <c r="F47" s="20">
        <v>10268</v>
      </c>
      <c r="G47" s="19">
        <v>4.41</v>
      </c>
      <c r="H47" s="19">
        <f t="shared" si="2"/>
        <v>45281.88</v>
      </c>
      <c r="I47" s="165">
        <v>499.3</v>
      </c>
      <c r="J47" s="19">
        <v>4.41</v>
      </c>
      <c r="K47" s="20">
        <f t="shared" si="3"/>
        <v>2201.913</v>
      </c>
      <c r="L47" s="83" t="s">
        <v>17</v>
      </c>
      <c r="M47" s="20" t="s">
        <v>18</v>
      </c>
    </row>
    <row r="48" s="77" customFormat="1" ht="27.75" customHeight="1" spans="1:13">
      <c r="A48" s="20">
        <v>36</v>
      </c>
      <c r="B48" s="62" t="s">
        <v>126</v>
      </c>
      <c r="C48" s="81" t="s">
        <v>127</v>
      </c>
      <c r="D48" s="99" t="s">
        <v>46</v>
      </c>
      <c r="E48" s="83" t="s">
        <v>84</v>
      </c>
      <c r="F48" s="20">
        <v>7108</v>
      </c>
      <c r="G48" s="19">
        <v>4.41</v>
      </c>
      <c r="H48" s="19">
        <f t="shared" si="2"/>
        <v>31346.28</v>
      </c>
      <c r="I48" s="165">
        <v>690.7</v>
      </c>
      <c r="J48" s="19">
        <v>4.41</v>
      </c>
      <c r="K48" s="20">
        <f t="shared" si="3"/>
        <v>3045.987</v>
      </c>
      <c r="L48" s="83" t="s">
        <v>17</v>
      </c>
      <c r="M48" s="20" t="s">
        <v>18</v>
      </c>
    </row>
    <row r="49" s="77" customFormat="1" ht="27.75" customHeight="1" spans="1:13">
      <c r="A49" s="20">
        <v>37</v>
      </c>
      <c r="B49" s="62" t="s">
        <v>82</v>
      </c>
      <c r="C49" s="81" t="s">
        <v>83</v>
      </c>
      <c r="D49" s="99" t="s">
        <v>46</v>
      </c>
      <c r="E49" s="83" t="s">
        <v>84</v>
      </c>
      <c r="F49" s="20">
        <v>5388</v>
      </c>
      <c r="G49" s="19">
        <v>4.41</v>
      </c>
      <c r="H49" s="19">
        <f t="shared" si="2"/>
        <v>23761.08</v>
      </c>
      <c r="I49" s="165">
        <v>570</v>
      </c>
      <c r="J49" s="19">
        <v>4.41</v>
      </c>
      <c r="K49" s="20">
        <f t="shared" si="3"/>
        <v>2513.7</v>
      </c>
      <c r="L49" s="83" t="s">
        <v>17</v>
      </c>
      <c r="M49" s="20" t="s">
        <v>18</v>
      </c>
    </row>
    <row r="50" s="77" customFormat="1" ht="27.75" customHeight="1" spans="1:13">
      <c r="A50" s="20">
        <v>38</v>
      </c>
      <c r="B50" s="62" t="s">
        <v>128</v>
      </c>
      <c r="C50" s="81" t="s">
        <v>129</v>
      </c>
      <c r="D50" s="99" t="s">
        <v>46</v>
      </c>
      <c r="E50" s="83" t="s">
        <v>84</v>
      </c>
      <c r="F50" s="20">
        <v>4549</v>
      </c>
      <c r="G50" s="19">
        <v>4.41</v>
      </c>
      <c r="H50" s="19">
        <f t="shared" si="2"/>
        <v>20061.09</v>
      </c>
      <c r="I50" s="165">
        <v>305</v>
      </c>
      <c r="J50" s="19">
        <v>4.41</v>
      </c>
      <c r="K50" s="20">
        <f t="shared" si="3"/>
        <v>1345.05</v>
      </c>
      <c r="L50" s="83" t="s">
        <v>17</v>
      </c>
      <c r="M50" s="20" t="s">
        <v>18</v>
      </c>
    </row>
    <row r="51" s="77" customFormat="1" ht="27.75" customHeight="1" spans="1:13">
      <c r="A51" s="20">
        <v>39</v>
      </c>
      <c r="B51" s="62" t="s">
        <v>130</v>
      </c>
      <c r="C51" s="81" t="s">
        <v>131</v>
      </c>
      <c r="D51" s="99" t="s">
        <v>46</v>
      </c>
      <c r="E51" s="83" t="s">
        <v>84</v>
      </c>
      <c r="F51" s="20">
        <v>6304.49</v>
      </c>
      <c r="G51" s="19">
        <v>4.41</v>
      </c>
      <c r="H51" s="19">
        <f t="shared" si="2"/>
        <v>27802.8009</v>
      </c>
      <c r="I51" s="165">
        <v>468</v>
      </c>
      <c r="J51" s="19">
        <v>4.41</v>
      </c>
      <c r="K51" s="20">
        <f t="shared" si="3"/>
        <v>2063.88</v>
      </c>
      <c r="L51" s="83" t="s">
        <v>17</v>
      </c>
      <c r="M51" s="20" t="s">
        <v>18</v>
      </c>
    </row>
    <row r="52" s="77" customFormat="1" ht="27.75" customHeight="1" spans="1:13">
      <c r="A52" s="20">
        <v>40</v>
      </c>
      <c r="B52" s="62" t="s">
        <v>132</v>
      </c>
      <c r="C52" s="81" t="s">
        <v>133</v>
      </c>
      <c r="D52" s="99" t="s">
        <v>46</v>
      </c>
      <c r="E52" s="83" t="s">
        <v>84</v>
      </c>
      <c r="F52" s="20">
        <v>5909</v>
      </c>
      <c r="G52" s="19">
        <v>4.41</v>
      </c>
      <c r="H52" s="19">
        <f t="shared" si="2"/>
        <v>26058.69</v>
      </c>
      <c r="I52" s="165">
        <v>583.5</v>
      </c>
      <c r="J52" s="19">
        <v>4.41</v>
      </c>
      <c r="K52" s="20">
        <f t="shared" si="3"/>
        <v>2573.235</v>
      </c>
      <c r="L52" s="83" t="s">
        <v>17</v>
      </c>
      <c r="M52" s="20" t="s">
        <v>18</v>
      </c>
    </row>
    <row r="53" s="77" customFormat="1" ht="27.75" customHeight="1" spans="1:13">
      <c r="A53" s="20">
        <v>41</v>
      </c>
      <c r="B53" s="20" t="s">
        <v>134</v>
      </c>
      <c r="C53" s="81" t="s">
        <v>135</v>
      </c>
      <c r="D53" s="99" t="s">
        <v>46</v>
      </c>
      <c r="E53" s="81" t="s">
        <v>136</v>
      </c>
      <c r="F53" s="81">
        <v>2232</v>
      </c>
      <c r="G53" s="19">
        <v>4.41</v>
      </c>
      <c r="H53" s="19">
        <f t="shared" si="2"/>
        <v>9843.12</v>
      </c>
      <c r="I53" s="20"/>
      <c r="J53" s="81"/>
      <c r="K53" s="20"/>
      <c r="L53" s="81" t="s">
        <v>33</v>
      </c>
      <c r="M53" s="20"/>
    </row>
    <row r="54" s="77" customFormat="1" ht="27.75" customHeight="1" spans="1:13">
      <c r="A54" s="20">
        <v>42</v>
      </c>
      <c r="B54" s="62" t="s">
        <v>137</v>
      </c>
      <c r="C54" s="81" t="s">
        <v>138</v>
      </c>
      <c r="D54" s="99" t="s">
        <v>46</v>
      </c>
      <c r="E54" s="81" t="s">
        <v>136</v>
      </c>
      <c r="F54" s="81">
        <v>3326</v>
      </c>
      <c r="G54" s="19">
        <v>4.41</v>
      </c>
      <c r="H54" s="19">
        <f t="shared" si="2"/>
        <v>14667.66</v>
      </c>
      <c r="I54" s="20"/>
      <c r="J54" s="81"/>
      <c r="K54" s="20"/>
      <c r="L54" s="81" t="s">
        <v>33</v>
      </c>
      <c r="M54" s="20"/>
    </row>
    <row r="55" s="77" customFormat="1" ht="27.75" customHeight="1" spans="1:13">
      <c r="A55" s="20">
        <v>43</v>
      </c>
      <c r="B55" s="20" t="s">
        <v>134</v>
      </c>
      <c r="C55" s="81" t="s">
        <v>139</v>
      </c>
      <c r="D55" s="99" t="s">
        <v>46</v>
      </c>
      <c r="E55" s="81" t="s">
        <v>136</v>
      </c>
      <c r="F55" s="81">
        <v>616</v>
      </c>
      <c r="G55" s="19">
        <v>4.41</v>
      </c>
      <c r="H55" s="19">
        <f t="shared" si="2"/>
        <v>2716.56</v>
      </c>
      <c r="I55" s="20"/>
      <c r="J55" s="81"/>
      <c r="K55" s="20"/>
      <c r="L55" s="81" t="s">
        <v>33</v>
      </c>
      <c r="M55" s="20"/>
    </row>
    <row r="56" s="77" customFormat="1" ht="27.75" customHeight="1" spans="1:13">
      <c r="A56" s="20">
        <v>44</v>
      </c>
      <c r="B56" s="62" t="s">
        <v>140</v>
      </c>
      <c r="C56" s="92" t="s">
        <v>141</v>
      </c>
      <c r="D56" s="99" t="s">
        <v>46</v>
      </c>
      <c r="E56" s="136" t="s">
        <v>136</v>
      </c>
      <c r="F56" s="81">
        <v>200</v>
      </c>
      <c r="G56" s="19">
        <v>4.41</v>
      </c>
      <c r="H56" s="19">
        <f t="shared" si="2"/>
        <v>882</v>
      </c>
      <c r="I56" s="20"/>
      <c r="J56" s="81"/>
      <c r="K56" s="20"/>
      <c r="L56" s="81" t="s">
        <v>33</v>
      </c>
      <c r="M56" s="20"/>
    </row>
    <row r="57" s="77" customFormat="1" ht="27.75" customHeight="1" spans="1:13">
      <c r="A57" s="20">
        <v>45</v>
      </c>
      <c r="B57" s="96" t="s">
        <v>142</v>
      </c>
      <c r="C57" s="81" t="s">
        <v>143</v>
      </c>
      <c r="D57" s="99" t="s">
        <v>46</v>
      </c>
      <c r="E57" s="136" t="s">
        <v>136</v>
      </c>
      <c r="F57" s="81">
        <v>296</v>
      </c>
      <c r="G57" s="19">
        <v>4.41</v>
      </c>
      <c r="H57" s="19">
        <f t="shared" si="2"/>
        <v>1305.36</v>
      </c>
      <c r="I57" s="20"/>
      <c r="J57" s="81"/>
      <c r="K57" s="20"/>
      <c r="L57" s="81" t="s">
        <v>144</v>
      </c>
      <c r="M57" s="20"/>
    </row>
    <row r="58" s="77" customFormat="1" ht="27.75" customHeight="1" spans="1:13">
      <c r="A58" s="20">
        <v>46</v>
      </c>
      <c r="B58" s="20" t="s">
        <v>145</v>
      </c>
      <c r="C58" s="81" t="s">
        <v>143</v>
      </c>
      <c r="D58" s="81" t="s">
        <v>46</v>
      </c>
      <c r="E58" s="136" t="s">
        <v>136</v>
      </c>
      <c r="F58" s="81">
        <v>301.5</v>
      </c>
      <c r="G58" s="19">
        <v>4.41</v>
      </c>
      <c r="H58" s="19">
        <f t="shared" si="2"/>
        <v>1329.615</v>
      </c>
      <c r="I58" s="20"/>
      <c r="J58" s="81"/>
      <c r="K58" s="20"/>
      <c r="L58" s="81"/>
      <c r="M58" s="20"/>
    </row>
    <row r="59" s="77" customFormat="1" ht="27.75" customHeight="1" spans="1:13">
      <c r="A59" s="104" t="s">
        <v>43</v>
      </c>
      <c r="B59" s="104"/>
      <c r="C59" s="104"/>
      <c r="D59" s="104"/>
      <c r="E59" s="104"/>
      <c r="F59" s="133">
        <f t="shared" ref="F59:I59" si="4">SUM(F13:F58)</f>
        <v>122729.32</v>
      </c>
      <c r="G59" s="133"/>
      <c r="H59" s="133">
        <f>SUM(H13:H58)</f>
        <v>541236.3012</v>
      </c>
      <c r="I59" s="133">
        <f t="shared" si="4"/>
        <v>4289.3</v>
      </c>
      <c r="J59" s="133"/>
      <c r="K59" s="133">
        <f>SUM(K13:K58)</f>
        <v>18915.813</v>
      </c>
      <c r="L59" s="104"/>
      <c r="M59" s="104"/>
    </row>
    <row r="60" ht="26.25" customHeight="1" spans="1:13">
      <c r="A60" s="20" t="s">
        <v>146</v>
      </c>
      <c r="B60" s="20"/>
      <c r="C60" s="20"/>
      <c r="D60" s="20"/>
      <c r="E60" s="20"/>
      <c r="F60" s="33">
        <f t="shared" ref="F60:K60" si="5">F59+F12</f>
        <v>188491.07</v>
      </c>
      <c r="G60" s="19">
        <v>4.41</v>
      </c>
      <c r="H60" s="19">
        <f>G60*F60</f>
        <v>831245.6187</v>
      </c>
      <c r="I60" s="33">
        <f t="shared" si="5"/>
        <v>4925.47</v>
      </c>
      <c r="J60" s="33"/>
      <c r="K60" s="33">
        <f t="shared" si="5"/>
        <v>21721.3227</v>
      </c>
      <c r="L60" s="20"/>
      <c r="M60" s="20"/>
    </row>
    <row r="61" ht="24" customHeight="1" spans="1:13">
      <c r="A61" s="20"/>
      <c r="B61" s="20"/>
      <c r="C61" s="20"/>
      <c r="D61" s="42"/>
      <c r="E61" s="42"/>
      <c r="F61" s="161">
        <f>H60+K60</f>
        <v>852966.9414</v>
      </c>
      <c r="G61" s="161"/>
      <c r="H61" s="161"/>
      <c r="I61" s="161"/>
      <c r="J61" s="161"/>
      <c r="K61" s="161"/>
      <c r="L61" s="42"/>
      <c r="M61" s="42"/>
    </row>
  </sheetData>
  <mergeCells count="14">
    <mergeCell ref="A1:M1"/>
    <mergeCell ref="F2:H2"/>
    <mergeCell ref="I2:K2"/>
    <mergeCell ref="A12:B12"/>
    <mergeCell ref="A59:B59"/>
    <mergeCell ref="F61:K61"/>
    <mergeCell ref="A2:A3"/>
    <mergeCell ref="A5:A6"/>
    <mergeCell ref="B2:B3"/>
    <mergeCell ref="B5:B6"/>
    <mergeCell ref="C2:C3"/>
    <mergeCell ref="D2:D3"/>
    <mergeCell ref="E2:E3"/>
    <mergeCell ref="A60:C61"/>
  </mergeCells>
  <pageMargins left="0.751388888888889" right="0.751388888888889" top="1" bottom="1" header="0.5" footer="0.5"/>
  <pageSetup paperSize="9" scale="84" fitToHeight="0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34"/>
  <sheetViews>
    <sheetView workbookViewId="0">
      <pane ySplit="3" topLeftCell="A25" activePane="bottomLeft" state="frozen"/>
      <selection/>
      <selection pane="bottomLeft" activeCell="G65" sqref="G65"/>
    </sheetView>
  </sheetViews>
  <sheetFormatPr defaultColWidth="9" defaultRowHeight="14.25"/>
  <cols>
    <col min="1" max="1" width="5" style="17" customWidth="1"/>
    <col min="2" max="2" width="9.875" style="17" customWidth="1"/>
    <col min="3" max="3" width="17" style="17" customWidth="1"/>
    <col min="4" max="4" width="7.125" style="17" customWidth="1"/>
    <col min="5" max="5" width="11.25" style="17" customWidth="1"/>
    <col min="6" max="12" width="11.125" style="17" customWidth="1"/>
    <col min="13" max="13" width="10.375" style="17" customWidth="1"/>
    <col min="14" max="14" width="25.5" style="17" customWidth="1"/>
    <col min="15" max="15" width="17.875" style="17" customWidth="1"/>
    <col min="16" max="16" width="9" style="17" hidden="1" customWidth="1"/>
    <col min="17" max="16384" width="9" style="17"/>
  </cols>
  <sheetData>
    <row r="1" ht="47.25" customHeight="1" spans="1:15">
      <c r="A1" s="139" t="s">
        <v>147</v>
      </c>
      <c r="B1" s="139"/>
      <c r="C1" s="139"/>
      <c r="D1" s="139"/>
      <c r="E1" s="139"/>
      <c r="F1" s="139"/>
      <c r="G1" s="139"/>
      <c r="H1" s="139"/>
      <c r="I1" s="139"/>
      <c r="J1" s="139"/>
      <c r="K1" s="139"/>
      <c r="L1" s="139"/>
      <c r="M1" s="139"/>
      <c r="N1" s="139"/>
      <c r="O1" s="139"/>
    </row>
    <row r="2" ht="47.25" customHeight="1" spans="1:15">
      <c r="A2" s="20" t="s">
        <v>1</v>
      </c>
      <c r="B2" s="20" t="s">
        <v>2</v>
      </c>
      <c r="C2" s="20" t="s">
        <v>3</v>
      </c>
      <c r="D2" s="20" t="s">
        <v>4</v>
      </c>
      <c r="E2" s="20" t="s">
        <v>5</v>
      </c>
      <c r="F2" s="19" t="s">
        <v>148</v>
      </c>
      <c r="G2" s="19"/>
      <c r="H2" s="19"/>
      <c r="I2" s="19"/>
      <c r="J2" s="19" t="s">
        <v>7</v>
      </c>
      <c r="K2" s="19"/>
      <c r="L2" s="19"/>
      <c r="M2" s="19"/>
      <c r="N2" s="130"/>
      <c r="O2" s="130"/>
    </row>
    <row r="3" ht="35.25" customHeight="1" spans="1:15">
      <c r="A3" s="20"/>
      <c r="B3" s="20"/>
      <c r="C3" s="20"/>
      <c r="D3" s="20"/>
      <c r="E3" s="20"/>
      <c r="F3" s="19" t="s">
        <v>8</v>
      </c>
      <c r="G3" s="19" t="s">
        <v>149</v>
      </c>
      <c r="H3" s="19" t="s">
        <v>9</v>
      </c>
      <c r="I3" s="19" t="s">
        <v>10</v>
      </c>
      <c r="J3" s="19" t="s">
        <v>7</v>
      </c>
      <c r="K3" s="19" t="s">
        <v>149</v>
      </c>
      <c r="L3" s="19" t="s">
        <v>9</v>
      </c>
      <c r="M3" s="19" t="s">
        <v>10</v>
      </c>
      <c r="N3" s="20" t="s">
        <v>11</v>
      </c>
      <c r="O3" s="66" t="s">
        <v>150</v>
      </c>
    </row>
    <row r="4" ht="23.25" customHeight="1" spans="1:16">
      <c r="A4" s="20">
        <v>1</v>
      </c>
      <c r="B4" s="20" t="s">
        <v>151</v>
      </c>
      <c r="C4" s="81" t="s">
        <v>152</v>
      </c>
      <c r="D4" s="61" t="s">
        <v>46</v>
      </c>
      <c r="E4" s="20" t="s">
        <v>153</v>
      </c>
      <c r="F4" s="35">
        <v>1680.08</v>
      </c>
      <c r="G4" s="35">
        <f t="shared" ref="G4:G32" si="0">F4*P4</f>
        <v>840.04</v>
      </c>
      <c r="H4" s="35">
        <v>4.41</v>
      </c>
      <c r="I4" s="154">
        <f t="shared" ref="I4:I32" si="1">H4*G4</f>
        <v>3704.5764</v>
      </c>
      <c r="J4" s="35">
        <v>83.4</v>
      </c>
      <c r="K4" s="35">
        <f t="shared" ref="K4:K32" si="2">J4*P4</f>
        <v>41.7</v>
      </c>
      <c r="L4" s="35">
        <v>4.41</v>
      </c>
      <c r="M4" s="33">
        <f t="shared" ref="M4:M32" si="3">L4*K4</f>
        <v>183.897</v>
      </c>
      <c r="N4" s="35" t="s">
        <v>154</v>
      </c>
      <c r="O4" s="19" t="s">
        <v>155</v>
      </c>
      <c r="P4" s="15">
        <v>0.5</v>
      </c>
    </row>
    <row r="5" ht="23.25" customHeight="1" spans="1:16">
      <c r="A5" s="20">
        <v>2</v>
      </c>
      <c r="B5" s="126" t="s">
        <v>151</v>
      </c>
      <c r="C5" s="81" t="s">
        <v>156</v>
      </c>
      <c r="D5" s="61" t="s">
        <v>46</v>
      </c>
      <c r="E5" s="20" t="s">
        <v>153</v>
      </c>
      <c r="F5" s="35">
        <v>3752.54</v>
      </c>
      <c r="G5" s="35">
        <f t="shared" si="0"/>
        <v>1876.27</v>
      </c>
      <c r="H5" s="35">
        <v>4.41</v>
      </c>
      <c r="I5" s="154">
        <f t="shared" si="1"/>
        <v>8274.3507</v>
      </c>
      <c r="J5" s="35">
        <v>209.34</v>
      </c>
      <c r="K5" s="35">
        <f t="shared" si="2"/>
        <v>104.67</v>
      </c>
      <c r="L5" s="35">
        <v>4.41</v>
      </c>
      <c r="M5" s="33">
        <f t="shared" si="3"/>
        <v>461.5947</v>
      </c>
      <c r="N5" s="35" t="s">
        <v>157</v>
      </c>
      <c r="O5" s="19" t="s">
        <v>155</v>
      </c>
      <c r="P5" s="15">
        <v>0.5</v>
      </c>
    </row>
    <row r="6" ht="23.25" customHeight="1" spans="1:16">
      <c r="A6" s="20">
        <v>3</v>
      </c>
      <c r="B6" s="126" t="s">
        <v>151</v>
      </c>
      <c r="C6" s="81" t="s">
        <v>156</v>
      </c>
      <c r="D6" s="61" t="s">
        <v>46</v>
      </c>
      <c r="E6" s="20" t="s">
        <v>153</v>
      </c>
      <c r="F6" s="35">
        <v>1394.02</v>
      </c>
      <c r="G6" s="35">
        <f t="shared" si="0"/>
        <v>697.01</v>
      </c>
      <c r="H6" s="35">
        <v>4.41</v>
      </c>
      <c r="I6" s="154">
        <f t="shared" si="1"/>
        <v>3073.8141</v>
      </c>
      <c r="J6" s="35">
        <v>62.76</v>
      </c>
      <c r="K6" s="35">
        <f t="shared" si="2"/>
        <v>31.38</v>
      </c>
      <c r="L6" s="35">
        <v>4.41</v>
      </c>
      <c r="M6" s="33">
        <f t="shared" si="3"/>
        <v>138.3858</v>
      </c>
      <c r="N6" s="35" t="s">
        <v>158</v>
      </c>
      <c r="O6" s="19" t="s">
        <v>155</v>
      </c>
      <c r="P6" s="15">
        <v>0.5</v>
      </c>
    </row>
    <row r="7" ht="23.25" customHeight="1" spans="1:16">
      <c r="A7" s="20">
        <v>4</v>
      </c>
      <c r="B7" s="62" t="s">
        <v>159</v>
      </c>
      <c r="C7" s="81" t="s">
        <v>160</v>
      </c>
      <c r="D7" s="61" t="s">
        <v>46</v>
      </c>
      <c r="E7" s="20" t="s">
        <v>136</v>
      </c>
      <c r="F7" s="35">
        <v>903.44</v>
      </c>
      <c r="G7" s="35">
        <f t="shared" si="0"/>
        <v>451.72</v>
      </c>
      <c r="H7" s="35">
        <v>4.41</v>
      </c>
      <c r="I7" s="154">
        <f t="shared" si="1"/>
        <v>1992.0852</v>
      </c>
      <c r="J7" s="35">
        <v>40.52</v>
      </c>
      <c r="K7" s="35">
        <f t="shared" si="2"/>
        <v>20.26</v>
      </c>
      <c r="L7" s="35">
        <v>4.41</v>
      </c>
      <c r="M7" s="33">
        <f t="shared" si="3"/>
        <v>89.3466</v>
      </c>
      <c r="N7" s="35" t="s">
        <v>161</v>
      </c>
      <c r="O7" s="19" t="s">
        <v>155</v>
      </c>
      <c r="P7" s="15">
        <v>0.5</v>
      </c>
    </row>
    <row r="8" ht="23.25" customHeight="1" spans="1:16">
      <c r="A8" s="20">
        <v>5</v>
      </c>
      <c r="B8" s="62" t="s">
        <v>162</v>
      </c>
      <c r="C8" s="81" t="s">
        <v>163</v>
      </c>
      <c r="D8" s="61" t="s">
        <v>46</v>
      </c>
      <c r="E8" s="20" t="s">
        <v>164</v>
      </c>
      <c r="F8" s="35">
        <v>1060.66</v>
      </c>
      <c r="G8" s="35">
        <f t="shared" si="0"/>
        <v>530.33</v>
      </c>
      <c r="H8" s="35">
        <v>4.41</v>
      </c>
      <c r="I8" s="154">
        <f t="shared" si="1"/>
        <v>2338.7553</v>
      </c>
      <c r="J8" s="35">
        <v>47.56</v>
      </c>
      <c r="K8" s="35">
        <f t="shared" si="2"/>
        <v>23.78</v>
      </c>
      <c r="L8" s="35">
        <v>4.41</v>
      </c>
      <c r="M8" s="33">
        <f t="shared" si="3"/>
        <v>104.8698</v>
      </c>
      <c r="N8" s="35" t="s">
        <v>154</v>
      </c>
      <c r="O8" s="19" t="s">
        <v>155</v>
      </c>
      <c r="P8" s="15">
        <v>0.5</v>
      </c>
    </row>
    <row r="9" s="77" customFormat="1" ht="25.5" customHeight="1" spans="1:16">
      <c r="A9" s="20">
        <v>6</v>
      </c>
      <c r="B9" s="140" t="s">
        <v>165</v>
      </c>
      <c r="C9" s="81" t="s">
        <v>166</v>
      </c>
      <c r="D9" s="99" t="s">
        <v>46</v>
      </c>
      <c r="E9" s="86" t="s">
        <v>167</v>
      </c>
      <c r="F9" s="99">
        <v>1868</v>
      </c>
      <c r="G9" s="35">
        <f t="shared" si="0"/>
        <v>467</v>
      </c>
      <c r="H9" s="35">
        <v>4.41</v>
      </c>
      <c r="I9" s="154">
        <f t="shared" si="1"/>
        <v>2059.47</v>
      </c>
      <c r="J9" s="99">
        <v>20</v>
      </c>
      <c r="K9" s="35">
        <f t="shared" si="2"/>
        <v>5</v>
      </c>
      <c r="L9" s="35">
        <v>4.41</v>
      </c>
      <c r="M9" s="33">
        <f t="shared" si="3"/>
        <v>22.05</v>
      </c>
      <c r="N9" s="96" t="s">
        <v>168</v>
      </c>
      <c r="O9" s="110" t="s">
        <v>169</v>
      </c>
      <c r="P9" s="77">
        <v>0.25</v>
      </c>
    </row>
    <row r="10" s="77" customFormat="1" ht="25.5" customHeight="1" spans="1:16">
      <c r="A10" s="20">
        <v>7</v>
      </c>
      <c r="B10" s="63" t="s">
        <v>170</v>
      </c>
      <c r="C10" s="110" t="s">
        <v>171</v>
      </c>
      <c r="D10" s="99" t="s">
        <v>46</v>
      </c>
      <c r="E10" s="86" t="s">
        <v>167</v>
      </c>
      <c r="F10" s="99">
        <v>1972</v>
      </c>
      <c r="G10" s="35">
        <f t="shared" si="0"/>
        <v>493</v>
      </c>
      <c r="H10" s="35">
        <v>4.41</v>
      </c>
      <c r="I10" s="154">
        <f t="shared" si="1"/>
        <v>2174.13</v>
      </c>
      <c r="J10" s="99"/>
      <c r="K10" s="35">
        <f t="shared" si="2"/>
        <v>0</v>
      </c>
      <c r="L10" s="35">
        <v>4.41</v>
      </c>
      <c r="M10" s="33">
        <f t="shared" si="3"/>
        <v>0</v>
      </c>
      <c r="N10" s="96" t="s">
        <v>168</v>
      </c>
      <c r="O10" s="110" t="s">
        <v>169</v>
      </c>
      <c r="P10" s="77">
        <v>0.25</v>
      </c>
    </row>
    <row r="11" s="77" customFormat="1" ht="25.5" customHeight="1" spans="1:16">
      <c r="A11" s="20">
        <v>8</v>
      </c>
      <c r="B11" s="140" t="s">
        <v>170</v>
      </c>
      <c r="C11" s="81" t="s">
        <v>172</v>
      </c>
      <c r="D11" s="99" t="s">
        <v>46</v>
      </c>
      <c r="E11" s="86" t="s">
        <v>167</v>
      </c>
      <c r="F11" s="99">
        <v>3310</v>
      </c>
      <c r="G11" s="35">
        <f t="shared" si="0"/>
        <v>827.5</v>
      </c>
      <c r="H11" s="35">
        <v>4.41</v>
      </c>
      <c r="I11" s="154">
        <f t="shared" si="1"/>
        <v>3649.275</v>
      </c>
      <c r="J11" s="99">
        <v>96</v>
      </c>
      <c r="K11" s="35">
        <f t="shared" si="2"/>
        <v>24</v>
      </c>
      <c r="L11" s="35">
        <v>4.41</v>
      </c>
      <c r="M11" s="33">
        <f t="shared" si="3"/>
        <v>105.84</v>
      </c>
      <c r="N11" s="96" t="s">
        <v>168</v>
      </c>
      <c r="O11" s="110" t="s">
        <v>169</v>
      </c>
      <c r="P11" s="77">
        <v>0.25</v>
      </c>
    </row>
    <row r="12" s="77" customFormat="1" ht="25.5" customHeight="1" spans="1:21">
      <c r="A12" s="20">
        <v>9</v>
      </c>
      <c r="B12" s="141" t="s">
        <v>173</v>
      </c>
      <c r="C12" s="92" t="s">
        <v>174</v>
      </c>
      <c r="D12" s="99" t="s">
        <v>46</v>
      </c>
      <c r="E12" s="86" t="s">
        <v>167</v>
      </c>
      <c r="F12" s="99">
        <v>2543</v>
      </c>
      <c r="G12" s="35">
        <f t="shared" si="0"/>
        <v>635.75</v>
      </c>
      <c r="H12" s="35">
        <v>4.41</v>
      </c>
      <c r="I12" s="154">
        <f t="shared" si="1"/>
        <v>2803.6575</v>
      </c>
      <c r="J12" s="99">
        <v>419</v>
      </c>
      <c r="K12" s="35">
        <f t="shared" si="2"/>
        <v>104.75</v>
      </c>
      <c r="L12" s="35">
        <v>4.41</v>
      </c>
      <c r="M12" s="33">
        <f t="shared" si="3"/>
        <v>461.9475</v>
      </c>
      <c r="N12" s="96" t="s">
        <v>168</v>
      </c>
      <c r="O12" s="110" t="s">
        <v>169</v>
      </c>
      <c r="P12" s="77">
        <v>0.25</v>
      </c>
      <c r="U12" s="77" t="s">
        <v>175</v>
      </c>
    </row>
    <row r="13" s="77" customFormat="1" ht="25.5" customHeight="1" spans="1:16">
      <c r="A13" s="20">
        <v>10</v>
      </c>
      <c r="B13" s="142" t="s">
        <v>176</v>
      </c>
      <c r="C13" s="81" t="s">
        <v>177</v>
      </c>
      <c r="D13" s="99" t="s">
        <v>46</v>
      </c>
      <c r="E13" s="86" t="s">
        <v>167</v>
      </c>
      <c r="F13" s="99">
        <v>3679</v>
      </c>
      <c r="G13" s="35">
        <f t="shared" si="0"/>
        <v>919.75</v>
      </c>
      <c r="H13" s="35">
        <v>4.41</v>
      </c>
      <c r="I13" s="154">
        <f t="shared" si="1"/>
        <v>4056.0975</v>
      </c>
      <c r="J13" s="99">
        <v>108</v>
      </c>
      <c r="K13" s="35">
        <f t="shared" si="2"/>
        <v>27</v>
      </c>
      <c r="L13" s="35">
        <v>4.41</v>
      </c>
      <c r="M13" s="33">
        <f t="shared" si="3"/>
        <v>119.07</v>
      </c>
      <c r="N13" s="96" t="s">
        <v>168</v>
      </c>
      <c r="O13" s="110" t="s">
        <v>169</v>
      </c>
      <c r="P13" s="77">
        <v>0.25</v>
      </c>
    </row>
    <row r="14" s="77" customFormat="1" ht="25.5" customHeight="1" spans="1:16">
      <c r="A14" s="20">
        <v>11</v>
      </c>
      <c r="B14" s="63" t="s">
        <v>178</v>
      </c>
      <c r="C14" s="110" t="s">
        <v>179</v>
      </c>
      <c r="D14" s="99" t="s">
        <v>46</v>
      </c>
      <c r="E14" s="86" t="s">
        <v>167</v>
      </c>
      <c r="F14" s="99">
        <v>6592</v>
      </c>
      <c r="G14" s="35">
        <f t="shared" si="0"/>
        <v>1648</v>
      </c>
      <c r="H14" s="35">
        <v>4.41</v>
      </c>
      <c r="I14" s="154">
        <f t="shared" si="1"/>
        <v>7267.68</v>
      </c>
      <c r="J14" s="99">
        <v>78</v>
      </c>
      <c r="K14" s="35">
        <f t="shared" si="2"/>
        <v>19.5</v>
      </c>
      <c r="L14" s="35">
        <v>4.41</v>
      </c>
      <c r="M14" s="33">
        <f t="shared" si="3"/>
        <v>85.995</v>
      </c>
      <c r="N14" s="96" t="s">
        <v>168</v>
      </c>
      <c r="O14" s="110" t="s">
        <v>169</v>
      </c>
      <c r="P14" s="77">
        <v>0.25</v>
      </c>
    </row>
    <row r="15" s="77" customFormat="1" ht="25.5" customHeight="1" spans="1:16">
      <c r="A15" s="20">
        <v>12</v>
      </c>
      <c r="B15" s="63" t="s">
        <v>178</v>
      </c>
      <c r="C15" s="110" t="s">
        <v>180</v>
      </c>
      <c r="D15" s="99" t="s">
        <v>46</v>
      </c>
      <c r="E15" s="86" t="s">
        <v>167</v>
      </c>
      <c r="F15" s="99">
        <v>2302</v>
      </c>
      <c r="G15" s="35">
        <f t="shared" si="0"/>
        <v>575.5</v>
      </c>
      <c r="H15" s="35">
        <v>4.41</v>
      </c>
      <c r="I15" s="154">
        <f t="shared" si="1"/>
        <v>2537.955</v>
      </c>
      <c r="J15" s="81">
        <v>80</v>
      </c>
      <c r="K15" s="35">
        <f t="shared" si="2"/>
        <v>20</v>
      </c>
      <c r="L15" s="35">
        <v>4.41</v>
      </c>
      <c r="M15" s="33">
        <f t="shared" si="3"/>
        <v>88.2</v>
      </c>
      <c r="N15" s="96" t="s">
        <v>168</v>
      </c>
      <c r="O15" s="110" t="s">
        <v>169</v>
      </c>
      <c r="P15" s="77">
        <v>0.25</v>
      </c>
    </row>
    <row r="16" s="77" customFormat="1" ht="25.5" customHeight="1" spans="1:16">
      <c r="A16" s="20">
        <v>13</v>
      </c>
      <c r="B16" s="83" t="s">
        <v>181</v>
      </c>
      <c r="C16" s="81" t="s">
        <v>182</v>
      </c>
      <c r="D16" s="99" t="s">
        <v>46</v>
      </c>
      <c r="E16" s="86" t="s">
        <v>167</v>
      </c>
      <c r="F16" s="81">
        <v>3000</v>
      </c>
      <c r="G16" s="35">
        <f t="shared" si="0"/>
        <v>750</v>
      </c>
      <c r="H16" s="35">
        <v>4.41</v>
      </c>
      <c r="I16" s="154">
        <f t="shared" si="1"/>
        <v>3307.5</v>
      </c>
      <c r="J16" s="81">
        <v>40</v>
      </c>
      <c r="K16" s="35">
        <f t="shared" si="2"/>
        <v>10</v>
      </c>
      <c r="L16" s="35">
        <v>4.41</v>
      </c>
      <c r="M16" s="33">
        <f t="shared" si="3"/>
        <v>44.1</v>
      </c>
      <c r="N16" s="96" t="s">
        <v>168</v>
      </c>
      <c r="O16" s="110" t="s">
        <v>169</v>
      </c>
      <c r="P16" s="77">
        <v>0.25</v>
      </c>
    </row>
    <row r="17" s="77" customFormat="1" ht="25.5" customHeight="1" spans="1:16">
      <c r="A17" s="20">
        <v>14</v>
      </c>
      <c r="B17" s="83" t="s">
        <v>178</v>
      </c>
      <c r="C17" s="81" t="s">
        <v>183</v>
      </c>
      <c r="D17" s="99" t="s">
        <v>46</v>
      </c>
      <c r="E17" s="86" t="s">
        <v>167</v>
      </c>
      <c r="F17" s="83">
        <v>6904</v>
      </c>
      <c r="G17" s="35">
        <f t="shared" si="0"/>
        <v>1726</v>
      </c>
      <c r="H17" s="35">
        <v>4.41</v>
      </c>
      <c r="I17" s="154">
        <f t="shared" si="1"/>
        <v>7611.66</v>
      </c>
      <c r="J17" s="81">
        <v>198</v>
      </c>
      <c r="K17" s="35">
        <f t="shared" si="2"/>
        <v>49.5</v>
      </c>
      <c r="L17" s="35">
        <v>4.41</v>
      </c>
      <c r="M17" s="33">
        <f t="shared" si="3"/>
        <v>218.295</v>
      </c>
      <c r="N17" s="96" t="s">
        <v>168</v>
      </c>
      <c r="O17" s="110" t="s">
        <v>169</v>
      </c>
      <c r="P17" s="77">
        <v>0.25</v>
      </c>
    </row>
    <row r="18" s="77" customFormat="1" ht="25.5" customHeight="1" spans="1:16">
      <c r="A18" s="20">
        <v>15</v>
      </c>
      <c r="B18" s="83" t="s">
        <v>184</v>
      </c>
      <c r="C18" s="81" t="s">
        <v>185</v>
      </c>
      <c r="D18" s="99" t="s">
        <v>46</v>
      </c>
      <c r="E18" s="86" t="s">
        <v>167</v>
      </c>
      <c r="F18" s="83">
        <v>2394</v>
      </c>
      <c r="G18" s="35">
        <f t="shared" si="0"/>
        <v>598.5</v>
      </c>
      <c r="H18" s="35">
        <v>4.41</v>
      </c>
      <c r="I18" s="154">
        <f t="shared" si="1"/>
        <v>2639.385</v>
      </c>
      <c r="J18" s="81"/>
      <c r="K18" s="35">
        <f t="shared" si="2"/>
        <v>0</v>
      </c>
      <c r="L18" s="35">
        <v>4.41</v>
      </c>
      <c r="M18" s="33">
        <f t="shared" si="3"/>
        <v>0</v>
      </c>
      <c r="N18" s="96" t="s">
        <v>168</v>
      </c>
      <c r="O18" s="110" t="s">
        <v>169</v>
      </c>
      <c r="P18" s="77">
        <v>0.25</v>
      </c>
    </row>
    <row r="19" s="77" customFormat="1" ht="25.5" customHeight="1" spans="1:16">
      <c r="A19" s="20">
        <v>16</v>
      </c>
      <c r="B19" s="83" t="s">
        <v>186</v>
      </c>
      <c r="C19" s="110" t="s">
        <v>187</v>
      </c>
      <c r="D19" s="99" t="s">
        <v>46</v>
      </c>
      <c r="E19" s="86" t="s">
        <v>164</v>
      </c>
      <c r="F19" s="83">
        <v>2203</v>
      </c>
      <c r="G19" s="35">
        <f t="shared" si="0"/>
        <v>550.75</v>
      </c>
      <c r="H19" s="35">
        <v>4.41</v>
      </c>
      <c r="I19" s="154">
        <f t="shared" si="1"/>
        <v>2428.8075</v>
      </c>
      <c r="J19" s="81">
        <v>171</v>
      </c>
      <c r="K19" s="35">
        <f t="shared" si="2"/>
        <v>42.75</v>
      </c>
      <c r="L19" s="35">
        <v>4.41</v>
      </c>
      <c r="M19" s="33">
        <f t="shared" si="3"/>
        <v>188.5275</v>
      </c>
      <c r="N19" s="155" t="s">
        <v>188</v>
      </c>
      <c r="O19" s="111" t="s">
        <v>189</v>
      </c>
      <c r="P19" s="77">
        <v>0.25</v>
      </c>
    </row>
    <row r="20" s="77" customFormat="1" ht="25.5" customHeight="1" spans="1:16">
      <c r="A20" s="20">
        <v>17</v>
      </c>
      <c r="B20" s="83" t="s">
        <v>186</v>
      </c>
      <c r="C20" s="110" t="s">
        <v>190</v>
      </c>
      <c r="D20" s="99" t="s">
        <v>46</v>
      </c>
      <c r="E20" s="86" t="s">
        <v>164</v>
      </c>
      <c r="F20" s="83">
        <v>3228</v>
      </c>
      <c r="G20" s="35">
        <f t="shared" si="0"/>
        <v>807</v>
      </c>
      <c r="H20" s="35">
        <v>4.41</v>
      </c>
      <c r="I20" s="154">
        <f t="shared" si="1"/>
        <v>3558.87</v>
      </c>
      <c r="J20" s="81"/>
      <c r="K20" s="35">
        <f t="shared" si="2"/>
        <v>0</v>
      </c>
      <c r="L20" s="35">
        <v>4.41</v>
      </c>
      <c r="M20" s="33">
        <f t="shared" si="3"/>
        <v>0</v>
      </c>
      <c r="N20" s="155" t="s">
        <v>188</v>
      </c>
      <c r="O20" s="111" t="s">
        <v>189</v>
      </c>
      <c r="P20" s="77">
        <v>0.25</v>
      </c>
    </row>
    <row r="21" s="77" customFormat="1" ht="25.5" customHeight="1" spans="1:16">
      <c r="A21" s="20">
        <v>18</v>
      </c>
      <c r="B21" s="63" t="s">
        <v>191</v>
      </c>
      <c r="C21" s="81" t="s">
        <v>192</v>
      </c>
      <c r="D21" s="99" t="s">
        <v>46</v>
      </c>
      <c r="E21" s="86" t="s">
        <v>164</v>
      </c>
      <c r="F21" s="83">
        <v>3801</v>
      </c>
      <c r="G21" s="35">
        <f t="shared" si="0"/>
        <v>950.25</v>
      </c>
      <c r="H21" s="35">
        <v>4.41</v>
      </c>
      <c r="I21" s="154">
        <f t="shared" si="1"/>
        <v>4190.6025</v>
      </c>
      <c r="J21" s="81">
        <v>430</v>
      </c>
      <c r="K21" s="35">
        <f t="shared" si="2"/>
        <v>107.5</v>
      </c>
      <c r="L21" s="35">
        <v>4.41</v>
      </c>
      <c r="M21" s="33">
        <f t="shared" si="3"/>
        <v>474.075</v>
      </c>
      <c r="N21" s="155" t="s">
        <v>188</v>
      </c>
      <c r="O21" s="111" t="s">
        <v>189</v>
      </c>
      <c r="P21" s="77">
        <v>0.25</v>
      </c>
    </row>
    <row r="22" s="77" customFormat="1" ht="25.5" customHeight="1" spans="1:16">
      <c r="A22" s="20">
        <v>19</v>
      </c>
      <c r="B22" s="63" t="s">
        <v>193</v>
      </c>
      <c r="C22" s="110" t="s">
        <v>194</v>
      </c>
      <c r="D22" s="99" t="s">
        <v>46</v>
      </c>
      <c r="E22" s="86" t="s">
        <v>164</v>
      </c>
      <c r="F22" s="83">
        <v>1386</v>
      </c>
      <c r="G22" s="35">
        <f t="shared" si="0"/>
        <v>346.5</v>
      </c>
      <c r="H22" s="35">
        <v>4.41</v>
      </c>
      <c r="I22" s="154">
        <f t="shared" si="1"/>
        <v>1528.065</v>
      </c>
      <c r="J22" s="81">
        <v>197</v>
      </c>
      <c r="K22" s="35">
        <f t="shared" si="2"/>
        <v>49.25</v>
      </c>
      <c r="L22" s="35">
        <v>4.41</v>
      </c>
      <c r="M22" s="33">
        <f t="shared" si="3"/>
        <v>217.1925</v>
      </c>
      <c r="N22" s="155" t="s">
        <v>188</v>
      </c>
      <c r="O22" s="111" t="s">
        <v>189</v>
      </c>
      <c r="P22" s="77">
        <v>0.25</v>
      </c>
    </row>
    <row r="23" s="77" customFormat="1" ht="25.5" customHeight="1" spans="1:16">
      <c r="A23" s="20">
        <v>20</v>
      </c>
      <c r="B23" s="63" t="s">
        <v>193</v>
      </c>
      <c r="C23" s="110" t="s">
        <v>195</v>
      </c>
      <c r="D23" s="99" t="s">
        <v>46</v>
      </c>
      <c r="E23" s="86" t="s">
        <v>164</v>
      </c>
      <c r="F23" s="83">
        <v>1988</v>
      </c>
      <c r="G23" s="35">
        <f t="shared" si="0"/>
        <v>497</v>
      </c>
      <c r="H23" s="35">
        <v>4.41</v>
      </c>
      <c r="I23" s="154">
        <f t="shared" si="1"/>
        <v>2191.77</v>
      </c>
      <c r="J23" s="81">
        <v>8</v>
      </c>
      <c r="K23" s="35">
        <f t="shared" si="2"/>
        <v>2</v>
      </c>
      <c r="L23" s="35">
        <v>4.41</v>
      </c>
      <c r="M23" s="33">
        <f t="shared" si="3"/>
        <v>8.82</v>
      </c>
      <c r="N23" s="155" t="s">
        <v>188</v>
      </c>
      <c r="O23" s="111" t="s">
        <v>189</v>
      </c>
      <c r="P23" s="77">
        <v>0.25</v>
      </c>
    </row>
    <row r="24" s="77" customFormat="1" ht="25.5" customHeight="1" spans="1:16">
      <c r="A24" s="20">
        <v>21</v>
      </c>
      <c r="B24" s="141" t="s">
        <v>196</v>
      </c>
      <c r="C24" s="81" t="s">
        <v>197</v>
      </c>
      <c r="D24" s="99" t="s">
        <v>46</v>
      </c>
      <c r="E24" s="86" t="s">
        <v>164</v>
      </c>
      <c r="F24" s="83">
        <v>695</v>
      </c>
      <c r="G24" s="35">
        <f t="shared" si="0"/>
        <v>173.75</v>
      </c>
      <c r="H24" s="35">
        <v>4.41</v>
      </c>
      <c r="I24" s="154">
        <f t="shared" si="1"/>
        <v>766.2375</v>
      </c>
      <c r="J24" s="81"/>
      <c r="K24" s="35">
        <f t="shared" si="2"/>
        <v>0</v>
      </c>
      <c r="L24" s="35">
        <v>4.41</v>
      </c>
      <c r="M24" s="33">
        <f t="shared" si="3"/>
        <v>0</v>
      </c>
      <c r="N24" s="155" t="s">
        <v>188</v>
      </c>
      <c r="O24" s="111" t="s">
        <v>189</v>
      </c>
      <c r="P24" s="77">
        <v>0.25</v>
      </c>
    </row>
    <row r="25" s="77" customFormat="1" ht="25.5" customHeight="1" spans="1:16">
      <c r="A25" s="20">
        <v>22</v>
      </c>
      <c r="B25" s="63" t="s">
        <v>193</v>
      </c>
      <c r="C25" s="110" t="s">
        <v>198</v>
      </c>
      <c r="D25" s="99" t="s">
        <v>46</v>
      </c>
      <c r="E25" s="86" t="s">
        <v>164</v>
      </c>
      <c r="F25" s="83">
        <v>953</v>
      </c>
      <c r="G25" s="35">
        <f t="shared" si="0"/>
        <v>238.25</v>
      </c>
      <c r="H25" s="35">
        <v>4.41</v>
      </c>
      <c r="I25" s="154">
        <f t="shared" si="1"/>
        <v>1050.6825</v>
      </c>
      <c r="J25" s="81">
        <v>63</v>
      </c>
      <c r="K25" s="35">
        <f t="shared" si="2"/>
        <v>15.75</v>
      </c>
      <c r="L25" s="35">
        <v>4.41</v>
      </c>
      <c r="M25" s="33">
        <f t="shared" si="3"/>
        <v>69.4575</v>
      </c>
      <c r="N25" s="155" t="s">
        <v>188</v>
      </c>
      <c r="O25" s="111" t="s">
        <v>189</v>
      </c>
      <c r="P25" s="77">
        <v>0.25</v>
      </c>
    </row>
    <row r="26" s="77" customFormat="1" ht="25.5" customHeight="1" spans="1:16">
      <c r="A26" s="20">
        <v>23</v>
      </c>
      <c r="B26" s="141" t="s">
        <v>199</v>
      </c>
      <c r="C26" s="81" t="s">
        <v>200</v>
      </c>
      <c r="D26" s="99" t="s">
        <v>46</v>
      </c>
      <c r="E26" s="86" t="s">
        <v>164</v>
      </c>
      <c r="F26" s="83">
        <v>1965</v>
      </c>
      <c r="G26" s="35">
        <f t="shared" si="0"/>
        <v>491.25</v>
      </c>
      <c r="H26" s="35">
        <v>4.41</v>
      </c>
      <c r="I26" s="154">
        <f t="shared" si="1"/>
        <v>2166.4125</v>
      </c>
      <c r="J26" s="81">
        <v>263</v>
      </c>
      <c r="K26" s="35">
        <f t="shared" si="2"/>
        <v>65.75</v>
      </c>
      <c r="L26" s="35">
        <v>4.41</v>
      </c>
      <c r="M26" s="33">
        <f t="shared" si="3"/>
        <v>289.9575</v>
      </c>
      <c r="N26" s="155" t="s">
        <v>188</v>
      </c>
      <c r="O26" s="111" t="s">
        <v>189</v>
      </c>
      <c r="P26" s="77">
        <v>0.25</v>
      </c>
    </row>
    <row r="27" s="77" customFormat="1" ht="25.5" customHeight="1" spans="1:16">
      <c r="A27" s="20">
        <v>24</v>
      </c>
      <c r="B27" s="141" t="s">
        <v>201</v>
      </c>
      <c r="C27" s="110" t="s">
        <v>202</v>
      </c>
      <c r="D27" s="99" t="s">
        <v>46</v>
      </c>
      <c r="E27" s="86" t="s">
        <v>164</v>
      </c>
      <c r="F27" s="83">
        <v>706</v>
      </c>
      <c r="G27" s="35">
        <f t="shared" si="0"/>
        <v>176.5</v>
      </c>
      <c r="H27" s="35">
        <v>4.41</v>
      </c>
      <c r="I27" s="154">
        <f t="shared" si="1"/>
        <v>778.365</v>
      </c>
      <c r="J27" s="81">
        <v>38</v>
      </c>
      <c r="K27" s="35">
        <f t="shared" si="2"/>
        <v>9.5</v>
      </c>
      <c r="L27" s="35">
        <v>4.41</v>
      </c>
      <c r="M27" s="33">
        <f t="shared" si="3"/>
        <v>41.895</v>
      </c>
      <c r="N27" s="155" t="s">
        <v>188</v>
      </c>
      <c r="O27" s="111" t="s">
        <v>189</v>
      </c>
      <c r="P27" s="77">
        <v>0.25</v>
      </c>
    </row>
    <row r="28" s="77" customFormat="1" ht="25.5" customHeight="1" spans="1:16">
      <c r="A28" s="20">
        <v>25</v>
      </c>
      <c r="B28" s="140" t="s">
        <v>203</v>
      </c>
      <c r="C28" s="81" t="s">
        <v>204</v>
      </c>
      <c r="D28" s="99" t="s">
        <v>46</v>
      </c>
      <c r="E28" s="86" t="s">
        <v>164</v>
      </c>
      <c r="F28" s="83">
        <v>3410</v>
      </c>
      <c r="G28" s="35">
        <f t="shared" si="0"/>
        <v>852.5</v>
      </c>
      <c r="H28" s="35">
        <v>4.41</v>
      </c>
      <c r="I28" s="154">
        <f t="shared" si="1"/>
        <v>3759.525</v>
      </c>
      <c r="J28" s="81">
        <v>325</v>
      </c>
      <c r="K28" s="35">
        <f t="shared" si="2"/>
        <v>81.25</v>
      </c>
      <c r="L28" s="35">
        <v>4.41</v>
      </c>
      <c r="M28" s="33">
        <f t="shared" si="3"/>
        <v>358.3125</v>
      </c>
      <c r="N28" s="155" t="s">
        <v>188</v>
      </c>
      <c r="O28" s="111" t="s">
        <v>189</v>
      </c>
      <c r="P28" s="77">
        <v>0.25</v>
      </c>
    </row>
    <row r="29" s="77" customFormat="1" ht="25.5" customHeight="1" spans="1:16">
      <c r="A29" s="20">
        <v>26</v>
      </c>
      <c r="B29" s="140" t="s">
        <v>205</v>
      </c>
      <c r="C29" s="81" t="s">
        <v>206</v>
      </c>
      <c r="D29" s="99" t="s">
        <v>46</v>
      </c>
      <c r="E29" s="86" t="s">
        <v>164</v>
      </c>
      <c r="F29" s="83">
        <v>1688</v>
      </c>
      <c r="G29" s="35">
        <f t="shared" si="0"/>
        <v>422</v>
      </c>
      <c r="H29" s="35">
        <v>4.41</v>
      </c>
      <c r="I29" s="154">
        <f t="shared" si="1"/>
        <v>1861.02</v>
      </c>
      <c r="J29" s="81">
        <v>207</v>
      </c>
      <c r="K29" s="35">
        <f t="shared" si="2"/>
        <v>51.75</v>
      </c>
      <c r="L29" s="35">
        <v>4.41</v>
      </c>
      <c r="M29" s="33">
        <f t="shared" si="3"/>
        <v>228.2175</v>
      </c>
      <c r="N29" s="155" t="s">
        <v>188</v>
      </c>
      <c r="O29" s="111" t="s">
        <v>189</v>
      </c>
      <c r="P29" s="77">
        <v>0.25</v>
      </c>
    </row>
    <row r="30" s="77" customFormat="1" ht="25.5" customHeight="1" spans="1:16">
      <c r="A30" s="20">
        <v>27</v>
      </c>
      <c r="B30" s="140" t="s">
        <v>207</v>
      </c>
      <c r="C30" s="81" t="s">
        <v>208</v>
      </c>
      <c r="D30" s="99" t="s">
        <v>46</v>
      </c>
      <c r="E30" s="86" t="s">
        <v>164</v>
      </c>
      <c r="F30" s="83">
        <v>951</v>
      </c>
      <c r="G30" s="35">
        <f t="shared" si="0"/>
        <v>237.75</v>
      </c>
      <c r="H30" s="35">
        <v>4.41</v>
      </c>
      <c r="I30" s="154">
        <f t="shared" si="1"/>
        <v>1048.4775</v>
      </c>
      <c r="J30" s="81">
        <v>154</v>
      </c>
      <c r="K30" s="35">
        <f t="shared" si="2"/>
        <v>38.5</v>
      </c>
      <c r="L30" s="35">
        <v>4.41</v>
      </c>
      <c r="M30" s="33">
        <f t="shared" si="3"/>
        <v>169.785</v>
      </c>
      <c r="N30" s="155" t="s">
        <v>188</v>
      </c>
      <c r="O30" s="111" t="s">
        <v>189</v>
      </c>
      <c r="P30" s="77">
        <v>0.25</v>
      </c>
    </row>
    <row r="31" s="77" customFormat="1" ht="25.5" customHeight="1" spans="1:16">
      <c r="A31" s="20">
        <v>28</v>
      </c>
      <c r="B31" s="63" t="s">
        <v>203</v>
      </c>
      <c r="C31" s="110" t="s">
        <v>209</v>
      </c>
      <c r="D31" s="99" t="s">
        <v>46</v>
      </c>
      <c r="E31" s="86" t="s">
        <v>164</v>
      </c>
      <c r="F31" s="83">
        <v>819</v>
      </c>
      <c r="G31" s="35">
        <f t="shared" si="0"/>
        <v>204.75</v>
      </c>
      <c r="H31" s="35">
        <v>4.41</v>
      </c>
      <c r="I31" s="154">
        <f t="shared" si="1"/>
        <v>902.9475</v>
      </c>
      <c r="J31" s="81"/>
      <c r="K31" s="35">
        <f t="shared" si="2"/>
        <v>0</v>
      </c>
      <c r="L31" s="35">
        <v>4.41</v>
      </c>
      <c r="M31" s="33">
        <f t="shared" si="3"/>
        <v>0</v>
      </c>
      <c r="N31" s="155" t="s">
        <v>188</v>
      </c>
      <c r="O31" s="111" t="s">
        <v>189</v>
      </c>
      <c r="P31" s="77">
        <v>0.25</v>
      </c>
    </row>
    <row r="32" ht="25.5" customHeight="1" spans="1:16">
      <c r="A32" s="26">
        <v>29</v>
      </c>
      <c r="B32" s="26" t="s">
        <v>191</v>
      </c>
      <c r="C32" s="143" t="s">
        <v>210</v>
      </c>
      <c r="D32" s="144" t="s">
        <v>46</v>
      </c>
      <c r="E32" s="89" t="s">
        <v>164</v>
      </c>
      <c r="F32" s="145">
        <v>5274</v>
      </c>
      <c r="G32" s="146">
        <f t="shared" si="0"/>
        <v>1318.5</v>
      </c>
      <c r="H32" s="146">
        <v>4.41</v>
      </c>
      <c r="I32" s="156">
        <f t="shared" si="1"/>
        <v>5814.585</v>
      </c>
      <c r="J32" s="143"/>
      <c r="K32" s="146">
        <f t="shared" si="2"/>
        <v>0</v>
      </c>
      <c r="L32" s="35">
        <v>4.41</v>
      </c>
      <c r="M32" s="157">
        <f t="shared" si="3"/>
        <v>0</v>
      </c>
      <c r="N32" s="158" t="s">
        <v>188</v>
      </c>
      <c r="O32" s="159" t="s">
        <v>189</v>
      </c>
      <c r="P32" s="77">
        <v>0.25</v>
      </c>
    </row>
    <row r="33" ht="21.75" customHeight="1" spans="1:16">
      <c r="A33" s="147" t="s">
        <v>146</v>
      </c>
      <c r="B33" s="148"/>
      <c r="C33" s="149"/>
      <c r="D33" s="150"/>
      <c r="E33" s="150"/>
      <c r="F33" s="33">
        <f t="shared" ref="F33:K33" si="4">SUM(F4:F32)</f>
        <v>72421.74</v>
      </c>
      <c r="G33" s="33">
        <f t="shared" si="4"/>
        <v>20303.12</v>
      </c>
      <c r="H33" s="33">
        <v>4.41</v>
      </c>
      <c r="I33" s="121">
        <f t="shared" si="4"/>
        <v>89536.7592</v>
      </c>
      <c r="J33" s="33">
        <f t="shared" si="4"/>
        <v>3338.58</v>
      </c>
      <c r="K33" s="33">
        <f t="shared" si="4"/>
        <v>945.54</v>
      </c>
      <c r="L33" s="35">
        <v>4.41</v>
      </c>
      <c r="M33" s="121">
        <f>SUM(M4:M32)</f>
        <v>4169.8314</v>
      </c>
      <c r="N33" s="150"/>
      <c r="O33" s="150"/>
      <c r="P33" s="42"/>
    </row>
    <row r="34" s="138" customFormat="1" ht="21.75" customHeight="1" spans="1:16">
      <c r="A34" s="151"/>
      <c r="B34" s="80"/>
      <c r="C34" s="152"/>
      <c r="D34" s="153"/>
      <c r="E34" s="153"/>
      <c r="F34" s="128">
        <f>I33+M33</f>
        <v>93706.5906</v>
      </c>
      <c r="G34" s="128"/>
      <c r="H34" s="128"/>
      <c r="I34" s="128"/>
      <c r="J34" s="128"/>
      <c r="K34" s="128"/>
      <c r="L34" s="128"/>
      <c r="M34" s="128"/>
      <c r="N34" s="153"/>
      <c r="O34" s="153"/>
      <c r="P34" s="153"/>
    </row>
  </sheetData>
  <mergeCells count="10">
    <mergeCell ref="A1:O1"/>
    <mergeCell ref="F2:I2"/>
    <mergeCell ref="J2:M2"/>
    <mergeCell ref="F34:M34"/>
    <mergeCell ref="A2:A3"/>
    <mergeCell ref="B2:B3"/>
    <mergeCell ref="C2:C3"/>
    <mergeCell ref="D2:D3"/>
    <mergeCell ref="E2:E3"/>
    <mergeCell ref="A33:C34"/>
  </mergeCells>
  <pageMargins left="0.751388888888889" right="0.751388888888889" top="1" bottom="1" header="0.5" footer="0.5"/>
  <pageSetup paperSize="9" scale="70" fitToHeight="0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42"/>
  <sheetViews>
    <sheetView workbookViewId="0">
      <selection activeCell="G65" sqref="G65"/>
    </sheetView>
  </sheetViews>
  <sheetFormatPr defaultColWidth="9" defaultRowHeight="14.25"/>
  <cols>
    <col min="1" max="1" width="5" style="17" customWidth="1"/>
    <col min="2" max="2" width="8.375" style="17" customWidth="1"/>
    <col min="3" max="3" width="17" style="17" customWidth="1"/>
    <col min="4" max="4" width="7.125" style="17" customWidth="1"/>
    <col min="5" max="5" width="22.125" style="17" customWidth="1"/>
    <col min="6" max="10" width="10" style="17" customWidth="1"/>
    <col min="11" max="11" width="10.375" style="17" customWidth="1"/>
    <col min="12" max="12" width="25.5" style="17" customWidth="1"/>
    <col min="13" max="13" width="11.75" style="17" customWidth="1"/>
    <col min="14" max="16384" width="9" style="17"/>
  </cols>
  <sheetData>
    <row r="1" ht="47.25" customHeight="1" spans="1:13">
      <c r="A1" s="123" t="s">
        <v>211</v>
      </c>
      <c r="B1" s="123"/>
      <c r="C1" s="123"/>
      <c r="D1" s="123"/>
      <c r="E1" s="123"/>
      <c r="F1" s="123"/>
      <c r="G1" s="123"/>
      <c r="H1" s="123"/>
      <c r="I1" s="123"/>
      <c r="J1" s="123"/>
      <c r="K1" s="123"/>
      <c r="L1" s="123"/>
      <c r="M1" s="123"/>
    </row>
    <row r="2" s="42" customFormat="1" ht="47.25" customHeight="1" spans="1:13">
      <c r="A2" s="20" t="s">
        <v>1</v>
      </c>
      <c r="B2" s="20" t="s">
        <v>2</v>
      </c>
      <c r="C2" s="20" t="s">
        <v>3</v>
      </c>
      <c r="D2" s="20" t="s">
        <v>4</v>
      </c>
      <c r="E2" s="20" t="s">
        <v>5</v>
      </c>
      <c r="F2" s="19" t="s">
        <v>212</v>
      </c>
      <c r="G2" s="19"/>
      <c r="H2" s="19"/>
      <c r="I2" s="19" t="s">
        <v>7</v>
      </c>
      <c r="J2" s="19"/>
      <c r="K2" s="19"/>
      <c r="L2" s="130"/>
      <c r="M2" s="130"/>
    </row>
    <row r="3" s="42" customFormat="1" ht="35.25" customHeight="1" spans="1:13">
      <c r="A3" s="20"/>
      <c r="B3" s="20"/>
      <c r="C3" s="20"/>
      <c r="D3" s="20"/>
      <c r="E3" s="20"/>
      <c r="F3" s="19" t="s">
        <v>8</v>
      </c>
      <c r="G3" s="19" t="s">
        <v>9</v>
      </c>
      <c r="H3" s="19" t="s">
        <v>10</v>
      </c>
      <c r="I3" s="19" t="s">
        <v>7</v>
      </c>
      <c r="J3" s="19" t="s">
        <v>9</v>
      </c>
      <c r="K3" s="19" t="s">
        <v>10</v>
      </c>
      <c r="L3" s="20" t="s">
        <v>11</v>
      </c>
      <c r="M3" s="66" t="s">
        <v>12</v>
      </c>
    </row>
    <row r="4" s="20" customFormat="1" ht="39" customHeight="1" spans="1:13">
      <c r="A4" s="20">
        <v>1</v>
      </c>
      <c r="B4" s="98" t="s">
        <v>213</v>
      </c>
      <c r="C4" s="92" t="s">
        <v>214</v>
      </c>
      <c r="D4" s="81" t="s">
        <v>15</v>
      </c>
      <c r="E4" s="81" t="s">
        <v>215</v>
      </c>
      <c r="F4" s="81">
        <v>1845</v>
      </c>
      <c r="G4" s="81">
        <v>4.41</v>
      </c>
      <c r="H4" s="81">
        <f t="shared" ref="H4:H17" si="0">F4*G4</f>
        <v>8136.45</v>
      </c>
      <c r="I4" s="81">
        <v>32.4</v>
      </c>
      <c r="J4" s="81">
        <v>4.41</v>
      </c>
      <c r="K4" s="20">
        <f>I4*J4</f>
        <v>142.884</v>
      </c>
      <c r="L4" s="111" t="s">
        <v>216</v>
      </c>
      <c r="M4" s="20" t="s">
        <v>217</v>
      </c>
    </row>
    <row r="5" s="20" customFormat="1" ht="27.75" customHeight="1" spans="1:12">
      <c r="A5" s="20">
        <v>2</v>
      </c>
      <c r="B5" s="20" t="s">
        <v>218</v>
      </c>
      <c r="C5" s="81" t="s">
        <v>219</v>
      </c>
      <c r="D5" s="81" t="s">
        <v>15</v>
      </c>
      <c r="E5" s="81" t="s">
        <v>220</v>
      </c>
      <c r="F5" s="111">
        <v>4200</v>
      </c>
      <c r="G5" s="81">
        <v>4.41</v>
      </c>
      <c r="H5" s="81">
        <f t="shared" si="0"/>
        <v>18522</v>
      </c>
      <c r="J5" s="111"/>
      <c r="K5" s="42"/>
      <c r="L5" s="86"/>
    </row>
    <row r="6" s="20" customFormat="1" ht="27.75" customHeight="1" spans="3:12">
      <c r="C6" s="81"/>
      <c r="D6" s="81"/>
      <c r="E6" s="81" t="s">
        <v>221</v>
      </c>
      <c r="F6" s="111">
        <v>1359.4</v>
      </c>
      <c r="G6" s="81">
        <v>4.41</v>
      </c>
      <c r="H6" s="81">
        <f t="shared" si="0"/>
        <v>5994.954</v>
      </c>
      <c r="J6" s="111"/>
      <c r="K6" s="42"/>
      <c r="L6" s="86"/>
    </row>
    <row r="7" s="20" customFormat="1" ht="27.75" customHeight="1" spans="1:12">
      <c r="A7" s="20">
        <v>3</v>
      </c>
      <c r="B7" s="56" t="s">
        <v>222</v>
      </c>
      <c r="C7" s="81" t="s">
        <v>223</v>
      </c>
      <c r="D7" s="81" t="s">
        <v>15</v>
      </c>
      <c r="E7" s="81" t="s">
        <v>224</v>
      </c>
      <c r="F7" s="99">
        <v>14683.77</v>
      </c>
      <c r="G7" s="81">
        <v>4.41</v>
      </c>
      <c r="H7" s="81">
        <f t="shared" si="0"/>
        <v>64755.4257</v>
      </c>
      <c r="J7" s="99"/>
      <c r="K7" s="42"/>
      <c r="L7" s="19" t="s">
        <v>225</v>
      </c>
    </row>
    <row r="8" s="20" customFormat="1" ht="27.75" customHeight="1" spans="1:12">
      <c r="A8" s="20">
        <v>4</v>
      </c>
      <c r="B8" s="56" t="s">
        <v>226</v>
      </c>
      <c r="C8" s="81" t="s">
        <v>227</v>
      </c>
      <c r="D8" s="81" t="s">
        <v>15</v>
      </c>
      <c r="E8" s="81" t="s">
        <v>228</v>
      </c>
      <c r="F8" s="83">
        <v>3165</v>
      </c>
      <c r="G8" s="81">
        <v>4.41</v>
      </c>
      <c r="H8" s="81">
        <f t="shared" si="0"/>
        <v>13957.65</v>
      </c>
      <c r="J8" s="83"/>
      <c r="K8" s="42"/>
      <c r="L8" s="19" t="s">
        <v>225</v>
      </c>
    </row>
    <row r="9" s="20" customFormat="1" ht="27.75" customHeight="1" spans="2:12">
      <c r="B9" s="56"/>
      <c r="C9" s="81"/>
      <c r="D9" s="81"/>
      <c r="E9" s="81" t="s">
        <v>229</v>
      </c>
      <c r="F9" s="111">
        <v>10335.5</v>
      </c>
      <c r="G9" s="81">
        <v>4.41</v>
      </c>
      <c r="H9" s="81">
        <f t="shared" si="0"/>
        <v>45579.555</v>
      </c>
      <c r="I9" s="20">
        <v>1659</v>
      </c>
      <c r="J9" s="81">
        <v>4.41</v>
      </c>
      <c r="K9" s="20">
        <f>I9*J9</f>
        <v>7316.19</v>
      </c>
      <c r="L9" s="81" t="s">
        <v>230</v>
      </c>
    </row>
    <row r="10" s="20" customFormat="1" ht="27.75" customHeight="1" spans="1:12">
      <c r="A10" s="20">
        <v>5</v>
      </c>
      <c r="B10" s="20" t="s">
        <v>231</v>
      </c>
      <c r="C10" s="81" t="s">
        <v>232</v>
      </c>
      <c r="D10" s="81" t="s">
        <v>15</v>
      </c>
      <c r="E10" s="86" t="s">
        <v>233</v>
      </c>
      <c r="F10" s="81">
        <v>1666</v>
      </c>
      <c r="G10" s="81">
        <v>4.41</v>
      </c>
      <c r="H10" s="81">
        <f t="shared" si="0"/>
        <v>7347.06</v>
      </c>
      <c r="J10" s="81"/>
      <c r="K10" s="42"/>
      <c r="L10" s="86"/>
    </row>
    <row r="11" s="20" customFormat="1" ht="27.75" customHeight="1" spans="1:12">
      <c r="A11" s="20">
        <v>6</v>
      </c>
      <c r="B11" s="81" t="s">
        <v>234</v>
      </c>
      <c r="C11" s="81" t="s">
        <v>235</v>
      </c>
      <c r="D11" s="81" t="s">
        <v>15</v>
      </c>
      <c r="E11" s="81" t="s">
        <v>236</v>
      </c>
      <c r="F11" s="81">
        <v>7650</v>
      </c>
      <c r="G11" s="81">
        <v>4.41</v>
      </c>
      <c r="H11" s="81">
        <f t="shared" si="0"/>
        <v>33736.5</v>
      </c>
      <c r="J11" s="81"/>
      <c r="K11" s="42"/>
      <c r="L11" s="81"/>
    </row>
    <row r="12" s="20" customFormat="1" ht="27.75" customHeight="1" spans="1:12">
      <c r="A12" s="20">
        <v>7</v>
      </c>
      <c r="B12" s="62" t="s">
        <v>237</v>
      </c>
      <c r="C12" s="92" t="s">
        <v>238</v>
      </c>
      <c r="D12" s="81" t="s">
        <v>15</v>
      </c>
      <c r="E12" s="81" t="s">
        <v>239</v>
      </c>
      <c r="F12" s="81">
        <v>3322</v>
      </c>
      <c r="G12" s="81">
        <v>4.41</v>
      </c>
      <c r="H12" s="81">
        <f t="shared" si="0"/>
        <v>14650.02</v>
      </c>
      <c r="J12" s="81"/>
      <c r="K12" s="42"/>
      <c r="L12" s="20" t="s">
        <v>240</v>
      </c>
    </row>
    <row r="13" s="20" customFormat="1" ht="27.75" customHeight="1" spans="1:13">
      <c r="A13" s="20">
        <v>8</v>
      </c>
      <c r="B13" s="20" t="s">
        <v>241</v>
      </c>
      <c r="C13" s="81" t="s">
        <v>242</v>
      </c>
      <c r="D13" s="99" t="s">
        <v>15</v>
      </c>
      <c r="E13" s="81" t="s">
        <v>243</v>
      </c>
      <c r="F13" s="81">
        <v>500</v>
      </c>
      <c r="G13" s="81">
        <v>4.41</v>
      </c>
      <c r="H13" s="81">
        <f t="shared" si="0"/>
        <v>2205</v>
      </c>
      <c r="I13" s="81"/>
      <c r="J13" s="81"/>
      <c r="K13" s="42"/>
      <c r="L13" s="19" t="s">
        <v>244</v>
      </c>
      <c r="M13" s="109"/>
    </row>
    <row r="14" s="20" customFormat="1" ht="27.75" customHeight="1" spans="3:13">
      <c r="C14" s="81"/>
      <c r="D14" s="99"/>
      <c r="E14" s="110" t="s">
        <v>245</v>
      </c>
      <c r="F14" s="81">
        <v>6154</v>
      </c>
      <c r="G14" s="81">
        <v>4.41</v>
      </c>
      <c r="H14" s="81">
        <f t="shared" si="0"/>
        <v>27139.14</v>
      </c>
      <c r="I14" s="81"/>
      <c r="J14" s="81"/>
      <c r="K14" s="42"/>
      <c r="L14" s="19" t="s">
        <v>246</v>
      </c>
      <c r="M14" s="109"/>
    </row>
    <row r="15" s="20" customFormat="1" ht="27.75" customHeight="1" spans="1:13">
      <c r="A15" s="20">
        <v>9</v>
      </c>
      <c r="B15" s="62" t="s">
        <v>247</v>
      </c>
      <c r="C15" s="92" t="s">
        <v>248</v>
      </c>
      <c r="D15" s="81" t="s">
        <v>15</v>
      </c>
      <c r="E15" s="81" t="s">
        <v>249</v>
      </c>
      <c r="F15" s="81">
        <v>9693</v>
      </c>
      <c r="G15" s="81">
        <v>4.41</v>
      </c>
      <c r="H15" s="81">
        <f t="shared" si="0"/>
        <v>42746.13</v>
      </c>
      <c r="J15" s="81"/>
      <c r="K15" s="42"/>
      <c r="L15" s="19"/>
      <c r="M15" s="109"/>
    </row>
    <row r="16" s="20" customFormat="1" ht="27.75" customHeight="1" spans="2:13">
      <c r="B16" s="62"/>
      <c r="C16" s="92" t="s">
        <v>250</v>
      </c>
      <c r="D16" s="81"/>
      <c r="E16" s="81" t="s">
        <v>251</v>
      </c>
      <c r="F16" s="81">
        <v>309.1</v>
      </c>
      <c r="G16" s="81">
        <v>4.41</v>
      </c>
      <c r="H16" s="81">
        <f t="shared" si="0"/>
        <v>1363.131</v>
      </c>
      <c r="J16" s="81"/>
      <c r="K16" s="42"/>
      <c r="L16" s="19"/>
      <c r="M16" s="109"/>
    </row>
    <row r="17" s="20" customFormat="1" ht="27.75" customHeight="1" spans="1:13">
      <c r="A17" s="20">
        <v>10</v>
      </c>
      <c r="B17" s="62" t="s">
        <v>252</v>
      </c>
      <c r="C17" s="92" t="s">
        <v>253</v>
      </c>
      <c r="D17" s="81" t="s">
        <v>15</v>
      </c>
      <c r="E17" s="81" t="s">
        <v>254</v>
      </c>
      <c r="F17" s="81">
        <v>6137</v>
      </c>
      <c r="G17" s="81">
        <v>4.41</v>
      </c>
      <c r="H17" s="81">
        <f t="shared" si="0"/>
        <v>27064.17</v>
      </c>
      <c r="J17" s="81"/>
      <c r="K17" s="42"/>
      <c r="L17" s="19"/>
      <c r="M17" s="109"/>
    </row>
    <row r="18" s="20" customFormat="1" ht="27.75" customHeight="1" spans="1:13">
      <c r="A18" s="124" t="s">
        <v>43</v>
      </c>
      <c r="B18" s="124"/>
      <c r="C18" s="125"/>
      <c r="D18" s="58"/>
      <c r="E18" s="58"/>
      <c r="F18" s="58">
        <f t="shared" ref="F18:I18" si="1">SUM(F4:F17)</f>
        <v>71019.77</v>
      </c>
      <c r="G18" s="58"/>
      <c r="H18" s="58">
        <f t="shared" si="1"/>
        <v>313197.1857</v>
      </c>
      <c r="I18" s="58">
        <f t="shared" si="1"/>
        <v>1691.4</v>
      </c>
      <c r="J18" s="58"/>
      <c r="K18" s="58">
        <f>SUM(K4:K17)</f>
        <v>7459.074</v>
      </c>
      <c r="L18" s="104"/>
      <c r="M18" s="104"/>
    </row>
    <row r="19" s="20" customFormat="1" ht="27.75" customHeight="1" spans="1:13">
      <c r="A19" s="92">
        <v>1</v>
      </c>
      <c r="B19" s="20" t="s">
        <v>255</v>
      </c>
      <c r="C19" s="81" t="s">
        <v>256</v>
      </c>
      <c r="D19" s="81" t="s">
        <v>46</v>
      </c>
      <c r="E19" s="135" t="s">
        <v>257</v>
      </c>
      <c r="F19" s="81">
        <v>4076</v>
      </c>
      <c r="G19" s="81">
        <v>4.41</v>
      </c>
      <c r="H19" s="81">
        <f t="shared" ref="H19:H39" si="2">F19*G19</f>
        <v>17975.16</v>
      </c>
      <c r="I19" s="109"/>
      <c r="J19" s="81"/>
      <c r="K19" s="42"/>
      <c r="L19" s="81"/>
      <c r="M19" s="109"/>
    </row>
    <row r="20" s="20" customFormat="1" ht="27.75" customHeight="1" spans="1:11">
      <c r="A20" s="92">
        <v>2</v>
      </c>
      <c r="B20" s="20" t="s">
        <v>258</v>
      </c>
      <c r="C20" s="81" t="s">
        <v>259</v>
      </c>
      <c r="D20" s="81" t="s">
        <v>46</v>
      </c>
      <c r="E20" s="136" t="s">
        <v>257</v>
      </c>
      <c r="F20" s="81">
        <v>2300</v>
      </c>
      <c r="G20" s="81">
        <v>4.41</v>
      </c>
      <c r="H20" s="81">
        <f t="shared" si="2"/>
        <v>10143</v>
      </c>
      <c r="J20" s="81"/>
      <c r="K20" s="42"/>
    </row>
    <row r="21" s="20" customFormat="1" ht="27.75" customHeight="1" spans="1:11">
      <c r="A21" s="92">
        <v>3</v>
      </c>
      <c r="B21" s="20" t="s">
        <v>260</v>
      </c>
      <c r="C21" s="81" t="s">
        <v>261</v>
      </c>
      <c r="D21" s="81" t="s">
        <v>46</v>
      </c>
      <c r="E21" s="137" t="s">
        <v>262</v>
      </c>
      <c r="F21" s="81">
        <v>1569</v>
      </c>
      <c r="G21" s="81">
        <v>4.41</v>
      </c>
      <c r="H21" s="81">
        <f t="shared" si="2"/>
        <v>6919.29</v>
      </c>
      <c r="J21" s="81"/>
      <c r="K21" s="42"/>
    </row>
    <row r="22" s="20" customFormat="1" ht="27.75" customHeight="1" spans="1:12">
      <c r="A22" s="92">
        <v>4</v>
      </c>
      <c r="B22" s="81" t="s">
        <v>263</v>
      </c>
      <c r="C22" s="81" t="s">
        <v>264</v>
      </c>
      <c r="D22" s="99" t="s">
        <v>46</v>
      </c>
      <c r="E22" s="81" t="s">
        <v>265</v>
      </c>
      <c r="F22" s="81">
        <v>406</v>
      </c>
      <c r="G22" s="81">
        <v>4.41</v>
      </c>
      <c r="H22" s="81">
        <f t="shared" si="2"/>
        <v>1790.46</v>
      </c>
      <c r="J22" s="81"/>
      <c r="K22" s="42"/>
      <c r="L22" s="81" t="s">
        <v>240</v>
      </c>
    </row>
    <row r="23" s="20" customFormat="1" ht="27.75" customHeight="1" spans="1:12">
      <c r="A23" s="92">
        <v>5</v>
      </c>
      <c r="B23" s="96" t="s">
        <v>266</v>
      </c>
      <c r="C23" s="81" t="s">
        <v>267</v>
      </c>
      <c r="D23" s="99" t="s">
        <v>46</v>
      </c>
      <c r="E23" s="81" t="s">
        <v>268</v>
      </c>
      <c r="F23" s="81">
        <v>1124</v>
      </c>
      <c r="G23" s="81">
        <v>4.41</v>
      </c>
      <c r="H23" s="81">
        <f t="shared" si="2"/>
        <v>4956.84</v>
      </c>
      <c r="J23" s="81"/>
      <c r="K23" s="42"/>
      <c r="L23" s="20" t="s">
        <v>269</v>
      </c>
    </row>
    <row r="24" s="20" customFormat="1" ht="27.75" customHeight="1" spans="1:12">
      <c r="A24" s="92">
        <v>6</v>
      </c>
      <c r="B24" s="62" t="s">
        <v>270</v>
      </c>
      <c r="C24" s="92" t="s">
        <v>271</v>
      </c>
      <c r="D24" s="99" t="s">
        <v>46</v>
      </c>
      <c r="E24" s="137" t="s">
        <v>272</v>
      </c>
      <c r="F24" s="81">
        <v>450</v>
      </c>
      <c r="G24" s="81">
        <v>4.41</v>
      </c>
      <c r="H24" s="81">
        <f t="shared" si="2"/>
        <v>1984.5</v>
      </c>
      <c r="J24" s="81"/>
      <c r="K24" s="42"/>
      <c r="L24" s="20" t="s">
        <v>33</v>
      </c>
    </row>
    <row r="25" s="20" customFormat="1" ht="27.75" customHeight="1" spans="1:12">
      <c r="A25" s="92">
        <v>7</v>
      </c>
      <c r="B25" s="62" t="s">
        <v>273</v>
      </c>
      <c r="C25" s="92" t="s">
        <v>274</v>
      </c>
      <c r="D25" s="99" t="s">
        <v>46</v>
      </c>
      <c r="E25" s="137" t="s">
        <v>275</v>
      </c>
      <c r="F25" s="81">
        <v>1186</v>
      </c>
      <c r="G25" s="81">
        <v>4.41</v>
      </c>
      <c r="H25" s="81">
        <f t="shared" si="2"/>
        <v>5230.26</v>
      </c>
      <c r="J25" s="81"/>
      <c r="K25" s="42"/>
      <c r="L25" s="20" t="s">
        <v>33</v>
      </c>
    </row>
    <row r="26" s="20" customFormat="1" ht="27.75" customHeight="1" spans="1:12">
      <c r="A26" s="92">
        <v>8</v>
      </c>
      <c r="B26" s="62" t="s">
        <v>276</v>
      </c>
      <c r="C26" s="92" t="s">
        <v>277</v>
      </c>
      <c r="D26" s="99" t="s">
        <v>46</v>
      </c>
      <c r="E26" s="137" t="s">
        <v>275</v>
      </c>
      <c r="F26" s="81">
        <v>592</v>
      </c>
      <c r="G26" s="81">
        <v>4.41</v>
      </c>
      <c r="H26" s="81">
        <f t="shared" si="2"/>
        <v>2610.72</v>
      </c>
      <c r="J26" s="81"/>
      <c r="K26" s="42"/>
      <c r="L26" s="20" t="s">
        <v>33</v>
      </c>
    </row>
    <row r="27" s="20" customFormat="1" ht="27.75" customHeight="1" spans="1:12">
      <c r="A27" s="92">
        <v>9</v>
      </c>
      <c r="B27" s="62" t="s">
        <v>278</v>
      </c>
      <c r="C27" s="92" t="s">
        <v>279</v>
      </c>
      <c r="D27" s="99" t="s">
        <v>46</v>
      </c>
      <c r="E27" s="137" t="s">
        <v>275</v>
      </c>
      <c r="F27" s="81">
        <v>248</v>
      </c>
      <c r="G27" s="81">
        <v>4.41</v>
      </c>
      <c r="H27" s="81">
        <f t="shared" si="2"/>
        <v>1093.68</v>
      </c>
      <c r="J27" s="81"/>
      <c r="K27" s="42"/>
      <c r="L27" s="20" t="s">
        <v>33</v>
      </c>
    </row>
    <row r="28" s="20" customFormat="1" ht="27.75" customHeight="1" spans="1:12">
      <c r="A28" s="92">
        <v>10</v>
      </c>
      <c r="B28" s="96" t="s">
        <v>280</v>
      </c>
      <c r="C28" s="81" t="s">
        <v>281</v>
      </c>
      <c r="D28" s="99" t="s">
        <v>46</v>
      </c>
      <c r="E28" s="137" t="s">
        <v>282</v>
      </c>
      <c r="F28" s="81">
        <v>2380</v>
      </c>
      <c r="G28" s="81">
        <v>4.41</v>
      </c>
      <c r="H28" s="81">
        <f t="shared" si="2"/>
        <v>10495.8</v>
      </c>
      <c r="J28" s="81"/>
      <c r="K28" s="42"/>
      <c r="L28" s="20" t="s">
        <v>283</v>
      </c>
    </row>
    <row r="29" s="20" customFormat="1" ht="27.75" customHeight="1" spans="1:12">
      <c r="A29" s="92">
        <v>11</v>
      </c>
      <c r="B29" s="96" t="s">
        <v>284</v>
      </c>
      <c r="C29" s="81" t="s">
        <v>143</v>
      </c>
      <c r="D29" s="99" t="s">
        <v>46</v>
      </c>
      <c r="E29" s="137" t="s">
        <v>282</v>
      </c>
      <c r="F29" s="81">
        <v>647</v>
      </c>
      <c r="G29" s="81">
        <v>4.41</v>
      </c>
      <c r="H29" s="81">
        <f t="shared" si="2"/>
        <v>2853.27</v>
      </c>
      <c r="J29" s="81"/>
      <c r="K29" s="42"/>
      <c r="L29" s="20" t="s">
        <v>285</v>
      </c>
    </row>
    <row r="30" s="20" customFormat="1" ht="27.75" customHeight="1" spans="1:12">
      <c r="A30" s="92">
        <v>12</v>
      </c>
      <c r="B30" s="96" t="s">
        <v>286</v>
      </c>
      <c r="C30" s="81" t="s">
        <v>287</v>
      </c>
      <c r="D30" s="99" t="s">
        <v>46</v>
      </c>
      <c r="E30" s="137" t="s">
        <v>282</v>
      </c>
      <c r="F30" s="81">
        <v>476</v>
      </c>
      <c r="G30" s="81">
        <v>4.41</v>
      </c>
      <c r="H30" s="81">
        <f t="shared" si="2"/>
        <v>2099.16</v>
      </c>
      <c r="J30" s="81"/>
      <c r="K30" s="42"/>
      <c r="L30" s="20" t="s">
        <v>288</v>
      </c>
    </row>
    <row r="31" s="20" customFormat="1" ht="27.75" customHeight="1" spans="1:12">
      <c r="A31" s="92">
        <v>13</v>
      </c>
      <c r="B31" s="96" t="s">
        <v>289</v>
      </c>
      <c r="C31" s="92" t="s">
        <v>290</v>
      </c>
      <c r="D31" s="99" t="s">
        <v>46</v>
      </c>
      <c r="E31" s="137" t="s">
        <v>282</v>
      </c>
      <c r="F31" s="81">
        <v>1122</v>
      </c>
      <c r="G31" s="81">
        <v>4.41</v>
      </c>
      <c r="H31" s="81">
        <f t="shared" si="2"/>
        <v>4948.02</v>
      </c>
      <c r="J31" s="81"/>
      <c r="K31" s="42"/>
      <c r="L31" s="20" t="s">
        <v>33</v>
      </c>
    </row>
    <row r="32" s="20" customFormat="1" ht="27.75" customHeight="1" spans="1:12">
      <c r="A32" s="92">
        <v>14</v>
      </c>
      <c r="B32" s="96" t="s">
        <v>291</v>
      </c>
      <c r="C32" s="81" t="s">
        <v>292</v>
      </c>
      <c r="D32" s="99" t="s">
        <v>46</v>
      </c>
      <c r="E32" s="137" t="s">
        <v>282</v>
      </c>
      <c r="F32" s="81">
        <v>1256</v>
      </c>
      <c r="G32" s="81">
        <v>4.41</v>
      </c>
      <c r="H32" s="81">
        <f t="shared" si="2"/>
        <v>5538.96</v>
      </c>
      <c r="J32" s="81"/>
      <c r="K32" s="42"/>
      <c r="L32" s="20" t="s">
        <v>293</v>
      </c>
    </row>
    <row r="33" s="20" customFormat="1" ht="27.75" customHeight="1" spans="1:12">
      <c r="A33" s="92">
        <v>15</v>
      </c>
      <c r="B33" s="96" t="s">
        <v>294</v>
      </c>
      <c r="C33" s="92" t="s">
        <v>295</v>
      </c>
      <c r="D33" s="99" t="s">
        <v>46</v>
      </c>
      <c r="E33" s="137" t="s">
        <v>296</v>
      </c>
      <c r="F33" s="81">
        <v>500</v>
      </c>
      <c r="G33" s="81">
        <v>4.41</v>
      </c>
      <c r="H33" s="81">
        <f t="shared" si="2"/>
        <v>2205</v>
      </c>
      <c r="J33" s="81"/>
      <c r="K33" s="42"/>
      <c r="L33" s="20" t="s">
        <v>297</v>
      </c>
    </row>
    <row r="34" s="20" customFormat="1" ht="27.75" customHeight="1" spans="1:12">
      <c r="A34" s="92">
        <v>16</v>
      </c>
      <c r="B34" s="96" t="s">
        <v>294</v>
      </c>
      <c r="C34" s="92" t="s">
        <v>295</v>
      </c>
      <c r="D34" s="99" t="s">
        <v>46</v>
      </c>
      <c r="E34" s="137" t="s">
        <v>296</v>
      </c>
      <c r="F34" s="81">
        <v>325</v>
      </c>
      <c r="G34" s="81">
        <v>4.41</v>
      </c>
      <c r="H34" s="81">
        <f t="shared" si="2"/>
        <v>1433.25</v>
      </c>
      <c r="J34" s="81"/>
      <c r="K34" s="42"/>
      <c r="L34" s="20" t="s">
        <v>298</v>
      </c>
    </row>
    <row r="35" s="20" customFormat="1" ht="27.75" customHeight="1" spans="1:12">
      <c r="A35" s="92">
        <v>17</v>
      </c>
      <c r="B35" s="81" t="s">
        <v>299</v>
      </c>
      <c r="C35" s="81" t="s">
        <v>300</v>
      </c>
      <c r="D35" s="81" t="s">
        <v>46</v>
      </c>
      <c r="E35" s="81" t="s">
        <v>239</v>
      </c>
      <c r="F35" s="81">
        <v>1995</v>
      </c>
      <c r="G35" s="81">
        <v>4.41</v>
      </c>
      <c r="H35" s="81">
        <f t="shared" si="2"/>
        <v>8797.95</v>
      </c>
      <c r="J35" s="81"/>
      <c r="K35" s="42"/>
      <c r="L35" s="81" t="s">
        <v>240</v>
      </c>
    </row>
    <row r="36" s="20" customFormat="1" ht="27.75" customHeight="1" spans="1:13">
      <c r="A36" s="92">
        <v>18</v>
      </c>
      <c r="B36" s="81" t="s">
        <v>301</v>
      </c>
      <c r="C36" s="81" t="s">
        <v>302</v>
      </c>
      <c r="D36" s="81" t="s">
        <v>46</v>
      </c>
      <c r="E36" s="81" t="s">
        <v>265</v>
      </c>
      <c r="F36" s="81">
        <v>3131.84</v>
      </c>
      <c r="G36" s="81">
        <v>4.41</v>
      </c>
      <c r="H36" s="81">
        <f t="shared" si="2"/>
        <v>13811.4144</v>
      </c>
      <c r="I36" s="81">
        <v>952.5</v>
      </c>
      <c r="J36" s="81">
        <v>4.41</v>
      </c>
      <c r="K36" s="20">
        <f t="shared" ref="K36:K39" si="3">I36*J36</f>
        <v>4200.525</v>
      </c>
      <c r="L36" s="110" t="s">
        <v>303</v>
      </c>
      <c r="M36" s="20" t="s">
        <v>304</v>
      </c>
    </row>
    <row r="37" s="20" customFormat="1" ht="27.75" customHeight="1" spans="1:13">
      <c r="A37" s="92">
        <v>19</v>
      </c>
      <c r="B37" s="81" t="s">
        <v>305</v>
      </c>
      <c r="C37" s="81" t="s">
        <v>306</v>
      </c>
      <c r="D37" s="81" t="s">
        <v>46</v>
      </c>
      <c r="E37" s="81" t="s">
        <v>265</v>
      </c>
      <c r="F37" s="81">
        <v>1058.29</v>
      </c>
      <c r="G37" s="81">
        <v>4.41</v>
      </c>
      <c r="H37" s="81">
        <f t="shared" si="2"/>
        <v>4667.0589</v>
      </c>
      <c r="I37" s="81">
        <v>245</v>
      </c>
      <c r="J37" s="81">
        <v>4.41</v>
      </c>
      <c r="K37" s="20">
        <f t="shared" si="3"/>
        <v>1080.45</v>
      </c>
      <c r="L37" s="110" t="s">
        <v>303</v>
      </c>
      <c r="M37" s="20" t="s">
        <v>304</v>
      </c>
    </row>
    <row r="38" s="20" customFormat="1" ht="27.75" customHeight="1" spans="1:13">
      <c r="A38" s="92">
        <v>20</v>
      </c>
      <c r="B38" s="81" t="s">
        <v>307</v>
      </c>
      <c r="C38" s="81" t="s">
        <v>308</v>
      </c>
      <c r="D38" s="81" t="s">
        <v>46</v>
      </c>
      <c r="E38" s="81" t="s">
        <v>265</v>
      </c>
      <c r="F38" s="81">
        <v>1606</v>
      </c>
      <c r="G38" s="81">
        <v>4.41</v>
      </c>
      <c r="H38" s="81">
        <f t="shared" si="2"/>
        <v>7082.46</v>
      </c>
      <c r="I38" s="81">
        <v>345</v>
      </c>
      <c r="J38" s="81">
        <v>4.41</v>
      </c>
      <c r="K38" s="20">
        <f t="shared" si="3"/>
        <v>1521.45</v>
      </c>
      <c r="L38" s="110" t="s">
        <v>303</v>
      </c>
      <c r="M38" s="20" t="s">
        <v>304</v>
      </c>
    </row>
    <row r="39" s="20" customFormat="1" ht="27.75" customHeight="1" spans="1:13">
      <c r="A39" s="92">
        <v>21</v>
      </c>
      <c r="B39" s="81" t="s">
        <v>309</v>
      </c>
      <c r="C39" s="81" t="s">
        <v>310</v>
      </c>
      <c r="D39" s="81" t="s">
        <v>46</v>
      </c>
      <c r="E39" s="81" t="s">
        <v>265</v>
      </c>
      <c r="F39" s="81">
        <v>3909.54</v>
      </c>
      <c r="G39" s="81">
        <v>4.41</v>
      </c>
      <c r="H39" s="81">
        <f t="shared" si="2"/>
        <v>17241.0714</v>
      </c>
      <c r="I39" s="81">
        <v>957</v>
      </c>
      <c r="J39" s="81">
        <v>4.41</v>
      </c>
      <c r="K39" s="20">
        <f t="shared" si="3"/>
        <v>4220.37</v>
      </c>
      <c r="L39" s="110" t="s">
        <v>303</v>
      </c>
      <c r="M39" s="20" t="s">
        <v>304</v>
      </c>
    </row>
    <row r="40" s="20" customFormat="1" ht="27.75" customHeight="1" spans="1:13">
      <c r="A40" s="104" t="s">
        <v>43</v>
      </c>
      <c r="B40" s="104"/>
      <c r="C40" s="104"/>
      <c r="D40" s="104"/>
      <c r="E40" s="104"/>
      <c r="F40" s="104">
        <f t="shared" ref="F40:I40" si="4">SUM(F19:F39)</f>
        <v>30357.67</v>
      </c>
      <c r="G40" s="104">
        <v>4.41</v>
      </c>
      <c r="H40" s="104">
        <f t="shared" si="4"/>
        <v>133877.3247</v>
      </c>
      <c r="I40" s="104">
        <f t="shared" si="4"/>
        <v>2499.5</v>
      </c>
      <c r="J40" s="81">
        <v>4.41</v>
      </c>
      <c r="K40" s="104">
        <f>SUM(K19:K39)</f>
        <v>11022.795</v>
      </c>
      <c r="L40" s="104"/>
      <c r="M40" s="104"/>
    </row>
    <row r="41" s="42" customFormat="1" ht="26.25" customHeight="1" spans="1:14">
      <c r="A41" s="20" t="s">
        <v>146</v>
      </c>
      <c r="B41" s="20"/>
      <c r="C41" s="20"/>
      <c r="D41" s="13"/>
      <c r="E41" s="13"/>
      <c r="F41" s="20">
        <f t="shared" ref="F41:I41" si="5">F40+F18</f>
        <v>101377.44</v>
      </c>
      <c r="G41" s="20">
        <v>4.41</v>
      </c>
      <c r="H41" s="72">
        <f>H40+H18</f>
        <v>447074.5104</v>
      </c>
      <c r="I41" s="20">
        <f t="shared" si="5"/>
        <v>4190.9</v>
      </c>
      <c r="J41" s="20"/>
      <c r="K41" s="72">
        <f>K40+K18</f>
        <v>18481.869</v>
      </c>
      <c r="L41" s="13"/>
      <c r="M41" s="13"/>
      <c r="N41" s="134"/>
    </row>
    <row r="42" ht="21.75" customHeight="1" spans="1:13">
      <c r="A42" s="20"/>
      <c r="B42" s="20"/>
      <c r="C42" s="20"/>
      <c r="D42" s="42"/>
      <c r="E42" s="42"/>
      <c r="F42" s="128">
        <f>H41+K41</f>
        <v>465556.3794</v>
      </c>
      <c r="G42" s="128"/>
      <c r="H42" s="128"/>
      <c r="I42" s="128"/>
      <c r="J42" s="128"/>
      <c r="K42" s="128"/>
      <c r="L42" s="42"/>
      <c r="M42" s="42"/>
    </row>
  </sheetData>
  <mergeCells count="27">
    <mergeCell ref="A1:M1"/>
    <mergeCell ref="F2:H2"/>
    <mergeCell ref="I2:K2"/>
    <mergeCell ref="A18:B18"/>
    <mergeCell ref="A40:B40"/>
    <mergeCell ref="F42:K42"/>
    <mergeCell ref="A2:A3"/>
    <mergeCell ref="A5:A6"/>
    <mergeCell ref="A8:A9"/>
    <mergeCell ref="A13:A14"/>
    <mergeCell ref="A15:A16"/>
    <mergeCell ref="B2:B3"/>
    <mergeCell ref="B5:B6"/>
    <mergeCell ref="B8:B9"/>
    <mergeCell ref="B13:B14"/>
    <mergeCell ref="B15:B16"/>
    <mergeCell ref="C2:C3"/>
    <mergeCell ref="C5:C6"/>
    <mergeCell ref="C8:C9"/>
    <mergeCell ref="C13:C14"/>
    <mergeCell ref="D2:D3"/>
    <mergeCell ref="D5:D6"/>
    <mergeCell ref="D8:D9"/>
    <mergeCell ref="D13:D14"/>
    <mergeCell ref="D15:D16"/>
    <mergeCell ref="E2:E3"/>
    <mergeCell ref="A41:C42"/>
  </mergeCells>
  <pageMargins left="0.751388888888889" right="0.751388888888889" top="1" bottom="1" header="0.5" footer="0.5"/>
  <pageSetup paperSize="9" scale="79" fitToHeight="0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21"/>
  <sheetViews>
    <sheetView workbookViewId="0">
      <selection activeCell="G65" sqref="G65"/>
    </sheetView>
  </sheetViews>
  <sheetFormatPr defaultColWidth="9" defaultRowHeight="14.25"/>
  <cols>
    <col min="1" max="1" width="5" style="17" customWidth="1"/>
    <col min="2" max="2" width="8.375" style="17" customWidth="1"/>
    <col min="3" max="3" width="17" style="17" customWidth="1"/>
    <col min="4" max="4" width="7.125" style="17" customWidth="1"/>
    <col min="5" max="5" width="22.125" style="17" customWidth="1"/>
    <col min="6" max="8" width="10" style="17" customWidth="1"/>
    <col min="9" max="9" width="10" style="74" customWidth="1"/>
    <col min="10" max="12" width="10" style="17" customWidth="1"/>
    <col min="13" max="13" width="10.375" style="74" customWidth="1"/>
    <col min="14" max="14" width="25.5" style="17" customWidth="1"/>
    <col min="15" max="15" width="11.75" style="17" customWidth="1"/>
    <col min="16" max="16" width="9" style="17" hidden="1" customWidth="1"/>
    <col min="17" max="16384" width="9" style="17"/>
  </cols>
  <sheetData>
    <row r="1" ht="47.25" customHeight="1" spans="1:15">
      <c r="A1" s="123" t="s">
        <v>311</v>
      </c>
      <c r="B1" s="123"/>
      <c r="C1" s="123"/>
      <c r="D1" s="123"/>
      <c r="E1" s="123"/>
      <c r="F1" s="123"/>
      <c r="G1" s="123"/>
      <c r="H1" s="123"/>
      <c r="I1" s="129"/>
      <c r="J1" s="123"/>
      <c r="K1" s="123"/>
      <c r="L1" s="123"/>
      <c r="M1" s="129"/>
      <c r="N1" s="123"/>
      <c r="O1" s="123"/>
    </row>
    <row r="2" s="42" customFormat="1" ht="47.25" customHeight="1" spans="1:15">
      <c r="A2" s="20" t="s">
        <v>1</v>
      </c>
      <c r="B2" s="20" t="s">
        <v>2</v>
      </c>
      <c r="C2" s="20" t="s">
        <v>3</v>
      </c>
      <c r="D2" s="20" t="s">
        <v>4</v>
      </c>
      <c r="E2" s="20" t="s">
        <v>5</v>
      </c>
      <c r="F2" s="19" t="s">
        <v>148</v>
      </c>
      <c r="G2" s="19"/>
      <c r="H2" s="19"/>
      <c r="I2" s="29"/>
      <c r="J2" s="19" t="s">
        <v>7</v>
      </c>
      <c r="K2" s="19"/>
      <c r="L2" s="19"/>
      <c r="M2" s="29"/>
      <c r="N2" s="130"/>
      <c r="O2" s="130"/>
    </row>
    <row r="3" s="42" customFormat="1" ht="35.25" customHeight="1" spans="1:15">
      <c r="A3" s="20"/>
      <c r="B3" s="20"/>
      <c r="C3" s="20"/>
      <c r="D3" s="20"/>
      <c r="E3" s="20"/>
      <c r="F3" s="19" t="s">
        <v>6</v>
      </c>
      <c r="G3" s="19" t="s">
        <v>149</v>
      </c>
      <c r="H3" s="19" t="s">
        <v>9</v>
      </c>
      <c r="I3" s="29" t="s">
        <v>10</v>
      </c>
      <c r="J3" s="19" t="s">
        <v>7</v>
      </c>
      <c r="K3" s="19" t="s">
        <v>149</v>
      </c>
      <c r="L3" s="19" t="s">
        <v>9</v>
      </c>
      <c r="M3" s="29" t="s">
        <v>10</v>
      </c>
      <c r="N3" s="20" t="s">
        <v>11</v>
      </c>
      <c r="O3" s="66" t="s">
        <v>12</v>
      </c>
    </row>
    <row r="4" s="20" customFormat="1" ht="33" customHeight="1" spans="1:18">
      <c r="A4" s="20">
        <v>1</v>
      </c>
      <c r="B4" s="20" t="s">
        <v>312</v>
      </c>
      <c r="C4" s="110" t="s">
        <v>313</v>
      </c>
      <c r="D4" s="20" t="s">
        <v>15</v>
      </c>
      <c r="E4" s="20" t="s">
        <v>314</v>
      </c>
      <c r="F4" s="99">
        <v>14698</v>
      </c>
      <c r="G4" s="99">
        <f t="shared" ref="G4:G18" si="0">F4*P4</f>
        <v>2498.66</v>
      </c>
      <c r="H4" s="99">
        <v>4.41</v>
      </c>
      <c r="I4" s="131">
        <f t="shared" ref="I4:I18" si="1">G4*H4</f>
        <v>11019.0906</v>
      </c>
      <c r="J4" s="99">
        <v>759</v>
      </c>
      <c r="K4" s="99">
        <f>J4*P4</f>
        <v>129.03</v>
      </c>
      <c r="L4" s="99">
        <v>4.41</v>
      </c>
      <c r="M4" s="33">
        <f>K4*L4</f>
        <v>569.0223</v>
      </c>
      <c r="N4" s="19" t="s">
        <v>315</v>
      </c>
      <c r="O4" s="19" t="s">
        <v>316</v>
      </c>
      <c r="P4" s="132">
        <v>0.17</v>
      </c>
      <c r="Q4" s="132"/>
      <c r="R4" s="132"/>
    </row>
    <row r="5" s="20" customFormat="1" ht="27.75" customHeight="1" spans="1:15">
      <c r="A5" s="124" t="s">
        <v>43</v>
      </c>
      <c r="B5" s="124"/>
      <c r="C5" s="125"/>
      <c r="D5" s="104"/>
      <c r="E5" s="104"/>
      <c r="F5" s="104">
        <f t="shared" ref="F5:M5" si="2">SUM(F4:F4)</f>
        <v>14698</v>
      </c>
      <c r="G5" s="104">
        <f t="shared" si="2"/>
        <v>2498.66</v>
      </c>
      <c r="H5" s="104"/>
      <c r="I5" s="133">
        <f t="shared" si="2"/>
        <v>11019.0906</v>
      </c>
      <c r="J5" s="104">
        <f t="shared" si="2"/>
        <v>759</v>
      </c>
      <c r="K5" s="104">
        <f t="shared" si="2"/>
        <v>129.03</v>
      </c>
      <c r="L5" s="104">
        <f t="shared" si="2"/>
        <v>4.41</v>
      </c>
      <c r="M5" s="133">
        <f t="shared" si="2"/>
        <v>569.0223</v>
      </c>
      <c r="N5" s="104"/>
      <c r="O5" s="104"/>
    </row>
    <row r="6" s="20" customFormat="1" ht="27.75" customHeight="1" spans="1:16">
      <c r="A6" s="92">
        <v>1</v>
      </c>
      <c r="B6" s="126" t="s">
        <v>317</v>
      </c>
      <c r="C6" s="81" t="s">
        <v>318</v>
      </c>
      <c r="D6" s="99" t="s">
        <v>46</v>
      </c>
      <c r="E6" s="81" t="s">
        <v>265</v>
      </c>
      <c r="F6" s="81">
        <v>3641</v>
      </c>
      <c r="G6" s="99">
        <f t="shared" si="0"/>
        <v>2111.78</v>
      </c>
      <c r="H6" s="99">
        <v>4.41</v>
      </c>
      <c r="I6" s="131">
        <f t="shared" si="1"/>
        <v>9312.9498</v>
      </c>
      <c r="K6" s="99"/>
      <c r="L6" s="81"/>
      <c r="M6" s="108"/>
      <c r="N6" s="20" t="s">
        <v>319</v>
      </c>
      <c r="O6" s="19" t="s">
        <v>320</v>
      </c>
      <c r="P6" s="132">
        <v>0.58</v>
      </c>
    </row>
    <row r="7" s="20" customFormat="1" ht="27.75" customHeight="1" spans="1:16">
      <c r="A7" s="92">
        <v>2</v>
      </c>
      <c r="B7" s="56" t="s">
        <v>321</v>
      </c>
      <c r="C7" s="81" t="s">
        <v>322</v>
      </c>
      <c r="D7" s="99" t="s">
        <v>46</v>
      </c>
      <c r="E7" s="81" t="s">
        <v>265</v>
      </c>
      <c r="F7" s="81">
        <v>4444</v>
      </c>
      <c r="G7" s="99">
        <f t="shared" si="0"/>
        <v>2577.52</v>
      </c>
      <c r="H7" s="99">
        <v>4.41</v>
      </c>
      <c r="I7" s="131">
        <f t="shared" si="1"/>
        <v>11366.8632</v>
      </c>
      <c r="K7" s="99"/>
      <c r="L7" s="81"/>
      <c r="M7" s="108"/>
      <c r="N7" s="19" t="s">
        <v>319</v>
      </c>
      <c r="O7" s="19" t="s">
        <v>320</v>
      </c>
      <c r="P7" s="132">
        <v>0.58</v>
      </c>
    </row>
    <row r="8" s="20" customFormat="1" ht="27.75" customHeight="1" spans="1:16">
      <c r="A8" s="92">
        <v>3</v>
      </c>
      <c r="B8" s="98" t="s">
        <v>323</v>
      </c>
      <c r="C8" s="81" t="s">
        <v>324</v>
      </c>
      <c r="D8" s="99" t="s">
        <v>46</v>
      </c>
      <c r="E8" s="81" t="s">
        <v>265</v>
      </c>
      <c r="F8" s="81">
        <v>3651</v>
      </c>
      <c r="G8" s="99">
        <f t="shared" si="0"/>
        <v>2117.58</v>
      </c>
      <c r="H8" s="99">
        <v>4.41</v>
      </c>
      <c r="I8" s="131">
        <f t="shared" si="1"/>
        <v>9338.5278</v>
      </c>
      <c r="K8" s="99"/>
      <c r="L8" s="81"/>
      <c r="M8" s="108"/>
      <c r="N8" s="19" t="s">
        <v>319</v>
      </c>
      <c r="O8" s="19" t="s">
        <v>320</v>
      </c>
      <c r="P8" s="132">
        <v>0.58</v>
      </c>
    </row>
    <row r="9" s="20" customFormat="1" ht="27.75" customHeight="1" spans="1:16">
      <c r="A9" s="92">
        <v>4</v>
      </c>
      <c r="B9" s="98" t="s">
        <v>325</v>
      </c>
      <c r="C9" s="81" t="s">
        <v>326</v>
      </c>
      <c r="D9" s="99" t="s">
        <v>46</v>
      </c>
      <c r="E9" s="81" t="s">
        <v>265</v>
      </c>
      <c r="F9" s="81">
        <v>1626</v>
      </c>
      <c r="G9" s="99">
        <f t="shared" si="0"/>
        <v>943.08</v>
      </c>
      <c r="H9" s="99">
        <v>4.41</v>
      </c>
      <c r="I9" s="131">
        <f t="shared" si="1"/>
        <v>4158.9828</v>
      </c>
      <c r="K9" s="99"/>
      <c r="L9" s="81"/>
      <c r="M9" s="108"/>
      <c r="N9" s="19" t="s">
        <v>319</v>
      </c>
      <c r="O9" s="19" t="s">
        <v>320</v>
      </c>
      <c r="P9" s="132">
        <v>0.58</v>
      </c>
    </row>
    <row r="10" s="20" customFormat="1" ht="27.75" customHeight="1" spans="1:16">
      <c r="A10" s="92">
        <v>5</v>
      </c>
      <c r="B10" s="98" t="s">
        <v>327</v>
      </c>
      <c r="C10" s="81" t="s">
        <v>328</v>
      </c>
      <c r="D10" s="99" t="s">
        <v>46</v>
      </c>
      <c r="E10" s="81" t="s">
        <v>265</v>
      </c>
      <c r="F10" s="81">
        <v>2714</v>
      </c>
      <c r="G10" s="99">
        <f t="shared" si="0"/>
        <v>1574.12</v>
      </c>
      <c r="H10" s="99">
        <v>4.41</v>
      </c>
      <c r="I10" s="131">
        <f t="shared" si="1"/>
        <v>6941.8692</v>
      </c>
      <c r="K10" s="99"/>
      <c r="L10" s="81"/>
      <c r="M10" s="108"/>
      <c r="N10" s="19" t="s">
        <v>319</v>
      </c>
      <c r="O10" s="19" t="s">
        <v>320</v>
      </c>
      <c r="P10" s="132">
        <v>0.58</v>
      </c>
    </row>
    <row r="11" s="20" customFormat="1" ht="27.75" customHeight="1" spans="1:16">
      <c r="A11" s="92">
        <v>6</v>
      </c>
      <c r="B11" s="98" t="s">
        <v>329</v>
      </c>
      <c r="C11" s="81" t="s">
        <v>330</v>
      </c>
      <c r="D11" s="99" t="s">
        <v>46</v>
      </c>
      <c r="E11" s="81" t="s">
        <v>265</v>
      </c>
      <c r="F11" s="81">
        <v>1917</v>
      </c>
      <c r="G11" s="99">
        <f t="shared" si="0"/>
        <v>1111.86</v>
      </c>
      <c r="H11" s="99">
        <v>4.41</v>
      </c>
      <c r="I11" s="131">
        <f t="shared" si="1"/>
        <v>4903.3026</v>
      </c>
      <c r="K11" s="99"/>
      <c r="L11" s="81"/>
      <c r="M11" s="108"/>
      <c r="N11" s="19" t="s">
        <v>319</v>
      </c>
      <c r="O11" s="19" t="s">
        <v>320</v>
      </c>
      <c r="P11" s="132">
        <v>0.58</v>
      </c>
    </row>
    <row r="12" s="20" customFormat="1" ht="27.75" customHeight="1" spans="1:16">
      <c r="A12" s="92">
        <v>7</v>
      </c>
      <c r="B12" s="62" t="s">
        <v>331</v>
      </c>
      <c r="C12" s="92" t="s">
        <v>332</v>
      </c>
      <c r="D12" s="20" t="s">
        <v>46</v>
      </c>
      <c r="E12" s="127" t="s">
        <v>296</v>
      </c>
      <c r="F12" s="99">
        <v>1308</v>
      </c>
      <c r="G12" s="99">
        <f t="shared" si="0"/>
        <v>222.36</v>
      </c>
      <c r="H12" s="99">
        <v>4.41</v>
      </c>
      <c r="I12" s="131">
        <f t="shared" si="1"/>
        <v>980.6076</v>
      </c>
      <c r="J12" s="99">
        <v>100</v>
      </c>
      <c r="K12" s="99">
        <f t="shared" ref="K12:K18" si="3">J12*P12</f>
        <v>17</v>
      </c>
      <c r="L12" s="99">
        <v>4.41</v>
      </c>
      <c r="M12" s="33">
        <f t="shared" ref="M12:M18" si="4">K12*L12</f>
        <v>74.97</v>
      </c>
      <c r="N12" s="19" t="s">
        <v>315</v>
      </c>
      <c r="O12" s="19" t="s">
        <v>316</v>
      </c>
      <c r="P12" s="132">
        <v>0.17</v>
      </c>
    </row>
    <row r="13" s="20" customFormat="1" ht="27.75" customHeight="1" spans="1:16">
      <c r="A13" s="92">
        <v>8</v>
      </c>
      <c r="B13" s="62" t="s">
        <v>333</v>
      </c>
      <c r="C13" s="81" t="s">
        <v>334</v>
      </c>
      <c r="D13" s="20" t="s">
        <v>46</v>
      </c>
      <c r="E13" s="127" t="s">
        <v>296</v>
      </c>
      <c r="F13" s="99">
        <v>5212</v>
      </c>
      <c r="G13" s="99">
        <f t="shared" si="0"/>
        <v>886.04</v>
      </c>
      <c r="H13" s="99">
        <v>4.41</v>
      </c>
      <c r="I13" s="131">
        <f t="shared" si="1"/>
        <v>3907.4364</v>
      </c>
      <c r="J13" s="99">
        <v>420</v>
      </c>
      <c r="K13" s="99">
        <f t="shared" si="3"/>
        <v>71.4</v>
      </c>
      <c r="L13" s="99">
        <v>4.41</v>
      </c>
      <c r="M13" s="33">
        <f t="shared" si="4"/>
        <v>314.874</v>
      </c>
      <c r="N13" s="19" t="s">
        <v>315</v>
      </c>
      <c r="O13" s="19" t="s">
        <v>316</v>
      </c>
      <c r="P13" s="132">
        <v>0.17</v>
      </c>
    </row>
    <row r="14" s="20" customFormat="1" ht="27.75" customHeight="1" spans="1:16">
      <c r="A14" s="92">
        <v>9</v>
      </c>
      <c r="B14" s="62" t="s">
        <v>294</v>
      </c>
      <c r="C14" s="81" t="s">
        <v>335</v>
      </c>
      <c r="D14" s="20" t="s">
        <v>46</v>
      </c>
      <c r="E14" s="127" t="s">
        <v>296</v>
      </c>
      <c r="F14" s="99">
        <v>3008</v>
      </c>
      <c r="G14" s="99">
        <f t="shared" si="0"/>
        <v>511.36</v>
      </c>
      <c r="H14" s="99">
        <v>4.41</v>
      </c>
      <c r="I14" s="131">
        <f t="shared" si="1"/>
        <v>2255.0976</v>
      </c>
      <c r="J14" s="99">
        <v>240</v>
      </c>
      <c r="K14" s="99">
        <f t="shared" si="3"/>
        <v>40.8</v>
      </c>
      <c r="L14" s="99">
        <v>4.41</v>
      </c>
      <c r="M14" s="33">
        <f t="shared" si="4"/>
        <v>179.928</v>
      </c>
      <c r="N14" s="19" t="s">
        <v>315</v>
      </c>
      <c r="O14" s="19" t="s">
        <v>316</v>
      </c>
      <c r="P14" s="132">
        <v>0.17</v>
      </c>
    </row>
    <row r="15" s="20" customFormat="1" ht="27.75" customHeight="1" spans="1:16">
      <c r="A15" s="92">
        <v>10</v>
      </c>
      <c r="B15" s="62" t="s">
        <v>336</v>
      </c>
      <c r="C15" s="81" t="s">
        <v>166</v>
      </c>
      <c r="D15" s="20" t="s">
        <v>46</v>
      </c>
      <c r="E15" s="127" t="s">
        <v>296</v>
      </c>
      <c r="F15" s="99">
        <v>2757</v>
      </c>
      <c r="G15" s="99">
        <f t="shared" si="0"/>
        <v>468.69</v>
      </c>
      <c r="H15" s="99">
        <v>4.41</v>
      </c>
      <c r="I15" s="131">
        <f t="shared" si="1"/>
        <v>2066.9229</v>
      </c>
      <c r="J15" s="99">
        <v>215</v>
      </c>
      <c r="K15" s="99">
        <f t="shared" si="3"/>
        <v>36.55</v>
      </c>
      <c r="L15" s="99">
        <v>4.41</v>
      </c>
      <c r="M15" s="33">
        <f t="shared" si="4"/>
        <v>161.1855</v>
      </c>
      <c r="N15" s="19" t="s">
        <v>315</v>
      </c>
      <c r="O15" s="19" t="s">
        <v>316</v>
      </c>
      <c r="P15" s="132">
        <v>0.17</v>
      </c>
    </row>
    <row r="16" s="20" customFormat="1" ht="27.75" customHeight="1" spans="1:16">
      <c r="A16" s="92">
        <v>11</v>
      </c>
      <c r="B16" s="62" t="s">
        <v>337</v>
      </c>
      <c r="C16" s="81" t="s">
        <v>338</v>
      </c>
      <c r="D16" s="20" t="s">
        <v>46</v>
      </c>
      <c r="E16" s="127" t="s">
        <v>296</v>
      </c>
      <c r="F16" s="99">
        <v>6126</v>
      </c>
      <c r="G16" s="99">
        <f t="shared" si="0"/>
        <v>1041.42</v>
      </c>
      <c r="H16" s="99">
        <v>4.41</v>
      </c>
      <c r="I16" s="131">
        <f t="shared" si="1"/>
        <v>4592.6622</v>
      </c>
      <c r="J16" s="99">
        <v>446</v>
      </c>
      <c r="K16" s="99">
        <f t="shared" si="3"/>
        <v>75.82</v>
      </c>
      <c r="L16" s="99">
        <v>4.41</v>
      </c>
      <c r="M16" s="33">
        <f t="shared" si="4"/>
        <v>334.3662</v>
      </c>
      <c r="N16" s="19" t="s">
        <v>315</v>
      </c>
      <c r="O16" s="19" t="s">
        <v>316</v>
      </c>
      <c r="P16" s="132">
        <v>0.17</v>
      </c>
    </row>
    <row r="17" s="20" customFormat="1" ht="27.75" customHeight="1" spans="1:16">
      <c r="A17" s="92">
        <v>12</v>
      </c>
      <c r="B17" s="62" t="s">
        <v>339</v>
      </c>
      <c r="C17" s="92" t="s">
        <v>340</v>
      </c>
      <c r="D17" s="20" t="s">
        <v>46</v>
      </c>
      <c r="E17" s="127" t="s">
        <v>296</v>
      </c>
      <c r="F17" s="99">
        <v>2398</v>
      </c>
      <c r="G17" s="99">
        <f t="shared" si="0"/>
        <v>407.66</v>
      </c>
      <c r="H17" s="99">
        <v>4.41</v>
      </c>
      <c r="I17" s="131">
        <f t="shared" si="1"/>
        <v>1797.7806</v>
      </c>
      <c r="J17" s="99">
        <v>180</v>
      </c>
      <c r="K17" s="99">
        <f t="shared" si="3"/>
        <v>30.6</v>
      </c>
      <c r="L17" s="99">
        <v>4.41</v>
      </c>
      <c r="M17" s="33">
        <f t="shared" si="4"/>
        <v>134.946</v>
      </c>
      <c r="N17" s="19" t="s">
        <v>315</v>
      </c>
      <c r="O17" s="19" t="s">
        <v>316</v>
      </c>
      <c r="P17" s="132">
        <v>0.17</v>
      </c>
    </row>
    <row r="18" s="20" customFormat="1" ht="27.75" customHeight="1" spans="1:16">
      <c r="A18" s="92">
        <v>13</v>
      </c>
      <c r="B18" s="62" t="s">
        <v>341</v>
      </c>
      <c r="C18" s="110" t="s">
        <v>342</v>
      </c>
      <c r="D18" s="20" t="s">
        <v>46</v>
      </c>
      <c r="E18" s="127" t="s">
        <v>296</v>
      </c>
      <c r="F18" s="99">
        <v>2376</v>
      </c>
      <c r="G18" s="99">
        <f t="shared" si="0"/>
        <v>403.92</v>
      </c>
      <c r="H18" s="99">
        <v>4.41</v>
      </c>
      <c r="I18" s="131">
        <f t="shared" si="1"/>
        <v>1781.2872</v>
      </c>
      <c r="J18" s="99">
        <v>180</v>
      </c>
      <c r="K18" s="99">
        <f t="shared" si="3"/>
        <v>30.6</v>
      </c>
      <c r="L18" s="99">
        <v>4.41</v>
      </c>
      <c r="M18" s="33">
        <f t="shared" si="4"/>
        <v>134.946</v>
      </c>
      <c r="N18" s="19" t="s">
        <v>315</v>
      </c>
      <c r="O18" s="19" t="s">
        <v>316</v>
      </c>
      <c r="P18" s="132">
        <v>0.17</v>
      </c>
    </row>
    <row r="19" s="20" customFormat="1" ht="27.75" customHeight="1" spans="1:15">
      <c r="A19" s="104" t="s">
        <v>43</v>
      </c>
      <c r="B19" s="104"/>
      <c r="C19" s="104"/>
      <c r="D19" s="104"/>
      <c r="E19" s="104"/>
      <c r="F19" s="104">
        <f t="shared" ref="F19:K19" si="5">SUM(F6:F18)</f>
        <v>41178</v>
      </c>
      <c r="G19" s="104">
        <f t="shared" si="5"/>
        <v>14377.39</v>
      </c>
      <c r="H19" s="104">
        <v>4.41</v>
      </c>
      <c r="I19" s="133">
        <f t="shared" si="5"/>
        <v>63404.2899</v>
      </c>
      <c r="J19" s="104">
        <f t="shared" si="5"/>
        <v>1781</v>
      </c>
      <c r="K19" s="104">
        <f t="shared" si="5"/>
        <v>302.77</v>
      </c>
      <c r="L19" s="99">
        <v>4.41</v>
      </c>
      <c r="M19" s="133">
        <f>SUM(M6:M18)</f>
        <v>1335.2157</v>
      </c>
      <c r="N19" s="104"/>
      <c r="O19" s="104"/>
    </row>
    <row r="20" s="42" customFormat="1" ht="26.25" customHeight="1" spans="1:17">
      <c r="A20" s="20" t="s">
        <v>146</v>
      </c>
      <c r="B20" s="20"/>
      <c r="C20" s="20"/>
      <c r="D20" s="20"/>
      <c r="E20" s="20"/>
      <c r="F20" s="20">
        <f t="shared" ref="F20:K20" si="6">F19+F5</f>
        <v>55876</v>
      </c>
      <c r="G20" s="20">
        <f t="shared" si="6"/>
        <v>16876.05</v>
      </c>
      <c r="H20" s="20">
        <v>4.41</v>
      </c>
      <c r="I20" s="121">
        <f t="shared" si="6"/>
        <v>74423.3805</v>
      </c>
      <c r="J20" s="20">
        <f t="shared" si="6"/>
        <v>2540</v>
      </c>
      <c r="K20" s="20">
        <f t="shared" si="6"/>
        <v>431.8</v>
      </c>
      <c r="L20" s="99">
        <v>4.41</v>
      </c>
      <c r="M20" s="121">
        <f>M19+M5</f>
        <v>1904.238</v>
      </c>
      <c r="N20" s="20"/>
      <c r="O20" s="20"/>
      <c r="Q20" s="134"/>
    </row>
    <row r="21" ht="21.75" customHeight="1" spans="1:16">
      <c r="A21" s="20"/>
      <c r="B21" s="20"/>
      <c r="C21" s="20"/>
      <c r="D21" s="42"/>
      <c r="E21" s="42"/>
      <c r="F21" s="128">
        <f>I20+M20</f>
        <v>76327.6185</v>
      </c>
      <c r="G21" s="128"/>
      <c r="H21" s="128"/>
      <c r="I21" s="128"/>
      <c r="J21" s="128"/>
      <c r="K21" s="128"/>
      <c r="L21" s="128"/>
      <c r="M21" s="128"/>
      <c r="N21" s="42"/>
      <c r="O21" s="42"/>
      <c r="P21" s="42"/>
    </row>
  </sheetData>
  <mergeCells count="12">
    <mergeCell ref="A1:O1"/>
    <mergeCell ref="F2:I2"/>
    <mergeCell ref="J2:M2"/>
    <mergeCell ref="A5:B5"/>
    <mergeCell ref="A19:B19"/>
    <mergeCell ref="F21:M21"/>
    <mergeCell ref="A2:A3"/>
    <mergeCell ref="B2:B3"/>
    <mergeCell ref="C2:C3"/>
    <mergeCell ref="D2:D3"/>
    <mergeCell ref="E2:E3"/>
    <mergeCell ref="A20:C21"/>
  </mergeCells>
  <pageMargins left="0.751388888888889" right="0.751388888888889" top="1" bottom="1" header="0.5" footer="0.5"/>
  <pageSetup paperSize="9" scale="67" fitToHeight="0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123"/>
  <sheetViews>
    <sheetView workbookViewId="0">
      <selection activeCell="G65" sqref="G65"/>
    </sheetView>
  </sheetViews>
  <sheetFormatPr defaultColWidth="9" defaultRowHeight="14.25"/>
  <cols>
    <col min="1" max="1" width="5.5" style="17" customWidth="1"/>
    <col min="2" max="2" width="12.375" style="17" customWidth="1"/>
    <col min="3" max="3" width="19.5" style="17" customWidth="1"/>
    <col min="4" max="4" width="9" style="17" customWidth="1"/>
    <col min="5" max="5" width="19.125" style="17" customWidth="1"/>
    <col min="6" max="7" width="10.75" style="17" customWidth="1"/>
    <col min="8" max="8" width="10.75" style="74" customWidth="1"/>
    <col min="9" max="10" width="10.75" style="17" customWidth="1"/>
    <col min="11" max="11" width="12.75" style="74" customWidth="1"/>
    <col min="12" max="12" width="17.25" style="17" customWidth="1"/>
    <col min="13" max="13" width="11.125" style="17" customWidth="1"/>
    <col min="14" max="16384" width="9" style="17"/>
  </cols>
  <sheetData>
    <row r="1" ht="39" customHeight="1" spans="1:13">
      <c r="A1" s="75" t="s">
        <v>343</v>
      </c>
      <c r="B1" s="75"/>
      <c r="C1" s="75"/>
      <c r="D1" s="75"/>
      <c r="E1" s="75"/>
      <c r="F1" s="75"/>
      <c r="G1" s="75"/>
      <c r="H1" s="76"/>
      <c r="I1" s="75"/>
      <c r="J1" s="75"/>
      <c r="K1" s="76"/>
      <c r="L1" s="75"/>
      <c r="M1" s="75"/>
    </row>
    <row r="2" ht="24" customHeight="1" spans="1:13">
      <c r="A2" s="77" t="s">
        <v>1</v>
      </c>
      <c r="B2" s="77" t="s">
        <v>2</v>
      </c>
      <c r="C2" s="77" t="s">
        <v>3</v>
      </c>
      <c r="D2" s="77" t="s">
        <v>4</v>
      </c>
      <c r="E2" s="77" t="s">
        <v>5</v>
      </c>
      <c r="F2" s="78" t="s">
        <v>6</v>
      </c>
      <c r="G2" s="78"/>
      <c r="H2" s="79"/>
      <c r="I2" s="78" t="s">
        <v>344</v>
      </c>
      <c r="J2" s="78"/>
      <c r="K2" s="79"/>
      <c r="L2" s="75"/>
      <c r="M2" s="75"/>
    </row>
    <row r="3" ht="24" customHeight="1" spans="1:13">
      <c r="A3" s="80"/>
      <c r="B3" s="80"/>
      <c r="C3" s="80"/>
      <c r="D3" s="80"/>
      <c r="E3" s="80"/>
      <c r="F3" s="19" t="s">
        <v>8</v>
      </c>
      <c r="G3" s="19" t="s">
        <v>9</v>
      </c>
      <c r="H3" s="29" t="s">
        <v>10</v>
      </c>
      <c r="I3" s="19" t="s">
        <v>344</v>
      </c>
      <c r="J3" s="19" t="s">
        <v>9</v>
      </c>
      <c r="K3" s="29" t="s">
        <v>10</v>
      </c>
      <c r="L3" s="20" t="s">
        <v>11</v>
      </c>
      <c r="M3" s="66" t="s">
        <v>12</v>
      </c>
    </row>
    <row r="4" ht="24" customHeight="1" spans="1:13">
      <c r="A4" s="20">
        <v>1</v>
      </c>
      <c r="B4" s="56" t="s">
        <v>345</v>
      </c>
      <c r="C4" s="81" t="s">
        <v>346</v>
      </c>
      <c r="D4" s="81" t="s">
        <v>15</v>
      </c>
      <c r="E4" s="82" t="s">
        <v>347</v>
      </c>
      <c r="F4" s="83">
        <v>3422</v>
      </c>
      <c r="G4" s="83">
        <v>4.41</v>
      </c>
      <c r="H4" s="84">
        <f t="shared" ref="H4:H26" si="0">F4*G4</f>
        <v>15091.02</v>
      </c>
      <c r="I4" s="83"/>
      <c r="J4" s="83"/>
      <c r="K4" s="108"/>
      <c r="L4" s="67"/>
      <c r="M4" s="109"/>
    </row>
    <row r="5" ht="24" customHeight="1" spans="1:13">
      <c r="A5" s="20"/>
      <c r="B5" s="56"/>
      <c r="C5" s="81"/>
      <c r="D5" s="81"/>
      <c r="E5" s="85" t="s">
        <v>348</v>
      </c>
      <c r="F5" s="83">
        <v>14806</v>
      </c>
      <c r="G5" s="83">
        <v>4.41</v>
      </c>
      <c r="H5" s="84">
        <f t="shared" si="0"/>
        <v>65294.46</v>
      </c>
      <c r="I5" s="83">
        <v>780.8</v>
      </c>
      <c r="J5" s="83">
        <v>4.41</v>
      </c>
      <c r="K5" s="33">
        <f>I5*J5</f>
        <v>3443.328</v>
      </c>
      <c r="L5" s="67"/>
      <c r="M5" s="109" t="s">
        <v>349</v>
      </c>
    </row>
    <row r="6" ht="24" customHeight="1" spans="1:13">
      <c r="A6" s="20">
        <v>2</v>
      </c>
      <c r="B6" s="56" t="s">
        <v>350</v>
      </c>
      <c r="C6" s="86" t="s">
        <v>351</v>
      </c>
      <c r="D6" s="86" t="s">
        <v>15</v>
      </c>
      <c r="E6" s="87" t="s">
        <v>352</v>
      </c>
      <c r="F6" s="86">
        <v>15080</v>
      </c>
      <c r="G6" s="83">
        <v>4.41</v>
      </c>
      <c r="H6" s="84">
        <f t="shared" si="0"/>
        <v>66502.8</v>
      </c>
      <c r="I6" s="86"/>
      <c r="J6" s="86"/>
      <c r="K6" s="108"/>
      <c r="L6" s="67"/>
      <c r="M6" s="109"/>
    </row>
    <row r="7" ht="24" customHeight="1" spans="1:13">
      <c r="A7" s="26">
        <v>3</v>
      </c>
      <c r="B7" s="88" t="s">
        <v>353</v>
      </c>
      <c r="C7" s="89" t="s">
        <v>354</v>
      </c>
      <c r="D7" s="89" t="s">
        <v>15</v>
      </c>
      <c r="E7" s="90" t="s">
        <v>355</v>
      </c>
      <c r="F7" s="86">
        <v>3320</v>
      </c>
      <c r="G7" s="83">
        <v>4.41</v>
      </c>
      <c r="H7" s="84">
        <f t="shared" si="0"/>
        <v>14641.2</v>
      </c>
      <c r="I7" s="86"/>
      <c r="J7" s="86"/>
      <c r="K7" s="108"/>
      <c r="L7" s="67"/>
      <c r="M7" s="109"/>
    </row>
    <row r="8" ht="21.75" customHeight="1" spans="1:13">
      <c r="A8" s="81">
        <v>4</v>
      </c>
      <c r="B8" s="91" t="s">
        <v>356</v>
      </c>
      <c r="C8" s="86" t="s">
        <v>357</v>
      </c>
      <c r="D8" s="86" t="s">
        <v>15</v>
      </c>
      <c r="E8" s="87" t="s">
        <v>358</v>
      </c>
      <c r="F8" s="86">
        <v>6608</v>
      </c>
      <c r="G8" s="83">
        <v>4.41</v>
      </c>
      <c r="H8" s="84">
        <f t="shared" si="0"/>
        <v>29141.28</v>
      </c>
      <c r="I8" s="86"/>
      <c r="J8" s="86"/>
      <c r="K8" s="108"/>
      <c r="L8" s="67"/>
      <c r="M8" s="109"/>
    </row>
    <row r="9" ht="21.75" customHeight="1" spans="1:13">
      <c r="A9" s="20">
        <v>5</v>
      </c>
      <c r="B9" s="56" t="s">
        <v>359</v>
      </c>
      <c r="C9" s="86" t="s">
        <v>360</v>
      </c>
      <c r="D9" s="86" t="s">
        <v>15</v>
      </c>
      <c r="E9" s="87" t="s">
        <v>361</v>
      </c>
      <c r="F9" s="86">
        <v>27200</v>
      </c>
      <c r="G9" s="83">
        <v>4.41</v>
      </c>
      <c r="H9" s="84">
        <f t="shared" si="0"/>
        <v>119952</v>
      </c>
      <c r="I9" s="86"/>
      <c r="J9" s="86"/>
      <c r="K9" s="108"/>
      <c r="L9" s="67"/>
      <c r="M9" s="109"/>
    </row>
    <row r="10" ht="21.75" customHeight="1" spans="1:13">
      <c r="A10" s="20">
        <v>6</v>
      </c>
      <c r="B10" s="62" t="s">
        <v>362</v>
      </c>
      <c r="C10" s="92" t="s">
        <v>363</v>
      </c>
      <c r="D10" s="86" t="s">
        <v>15</v>
      </c>
      <c r="E10" s="87" t="s">
        <v>364</v>
      </c>
      <c r="F10" s="86">
        <v>1878</v>
      </c>
      <c r="G10" s="83">
        <v>4.41</v>
      </c>
      <c r="H10" s="84">
        <f t="shared" si="0"/>
        <v>8281.98</v>
      </c>
      <c r="I10" s="86"/>
      <c r="J10" s="86"/>
      <c r="K10" s="108"/>
      <c r="L10" s="67"/>
      <c r="M10" s="109"/>
    </row>
    <row r="11" ht="21.75" customHeight="1" spans="1:13">
      <c r="A11" s="20">
        <v>7</v>
      </c>
      <c r="B11" s="93" t="s">
        <v>365</v>
      </c>
      <c r="C11" s="94" t="s">
        <v>366</v>
      </c>
      <c r="D11" s="81" t="s">
        <v>15</v>
      </c>
      <c r="E11" s="95" t="s">
        <v>367</v>
      </c>
      <c r="F11" s="20">
        <v>983</v>
      </c>
      <c r="G11" s="83">
        <v>4.41</v>
      </c>
      <c r="H11" s="84">
        <f t="shared" si="0"/>
        <v>4335.03</v>
      </c>
      <c r="I11" s="20"/>
      <c r="J11" s="20"/>
      <c r="K11" s="108"/>
      <c r="L11" s="20" t="s">
        <v>33</v>
      </c>
      <c r="M11" s="109"/>
    </row>
    <row r="12" ht="21.75" customHeight="1" spans="1:13">
      <c r="A12" s="20"/>
      <c r="B12" s="93"/>
      <c r="C12" s="94"/>
      <c r="D12" s="81" t="s">
        <v>15</v>
      </c>
      <c r="E12" s="95" t="s">
        <v>368</v>
      </c>
      <c r="F12" s="81">
        <v>3600</v>
      </c>
      <c r="G12" s="83">
        <v>4.41</v>
      </c>
      <c r="H12" s="84">
        <f t="shared" si="0"/>
        <v>15876</v>
      </c>
      <c r="I12" s="81"/>
      <c r="J12" s="81"/>
      <c r="K12" s="108"/>
      <c r="L12" s="81" t="s">
        <v>33</v>
      </c>
      <c r="M12" s="109"/>
    </row>
    <row r="13" ht="21.75" customHeight="1" spans="1:13">
      <c r="A13" s="20">
        <v>8</v>
      </c>
      <c r="B13" s="56" t="s">
        <v>369</v>
      </c>
      <c r="C13" s="86" t="s">
        <v>370</v>
      </c>
      <c r="D13" s="86" t="s">
        <v>15</v>
      </c>
      <c r="E13" s="87" t="s">
        <v>371</v>
      </c>
      <c r="F13" s="96">
        <v>26609</v>
      </c>
      <c r="G13" s="83">
        <v>4.41</v>
      </c>
      <c r="H13" s="84">
        <f t="shared" si="0"/>
        <v>117345.69</v>
      </c>
      <c r="I13" s="96">
        <v>1402</v>
      </c>
      <c r="J13" s="83">
        <v>4.41</v>
      </c>
      <c r="K13" s="33">
        <f>I13*J13</f>
        <v>6182.82</v>
      </c>
      <c r="L13" s="67"/>
      <c r="M13" s="109"/>
    </row>
    <row r="14" ht="21.75" customHeight="1" spans="1:13">
      <c r="A14" s="20">
        <v>9</v>
      </c>
      <c r="B14" s="97" t="s">
        <v>372</v>
      </c>
      <c r="C14" s="92" t="s">
        <v>373</v>
      </c>
      <c r="D14" s="81" t="s">
        <v>15</v>
      </c>
      <c r="E14" s="95" t="s">
        <v>374</v>
      </c>
      <c r="F14" s="81">
        <v>160</v>
      </c>
      <c r="G14" s="83">
        <v>4.41</v>
      </c>
      <c r="H14" s="84">
        <f t="shared" si="0"/>
        <v>705.6</v>
      </c>
      <c r="I14" s="81"/>
      <c r="J14" s="81"/>
      <c r="K14" s="108"/>
      <c r="L14" s="81"/>
      <c r="M14" s="109"/>
    </row>
    <row r="15" ht="21.75" customHeight="1" spans="1:13">
      <c r="A15" s="20">
        <v>10</v>
      </c>
      <c r="B15" s="98" t="s">
        <v>375</v>
      </c>
      <c r="C15" s="81" t="s">
        <v>376</v>
      </c>
      <c r="D15" s="81" t="s">
        <v>15</v>
      </c>
      <c r="E15" s="95" t="s">
        <v>377</v>
      </c>
      <c r="F15" s="81">
        <v>13933</v>
      </c>
      <c r="G15" s="83">
        <v>4.41</v>
      </c>
      <c r="H15" s="84">
        <f t="shared" si="0"/>
        <v>61444.53</v>
      </c>
      <c r="I15" s="81"/>
      <c r="J15" s="81"/>
      <c r="K15" s="108"/>
      <c r="L15" s="110" t="s">
        <v>378</v>
      </c>
      <c r="M15" s="109"/>
    </row>
    <row r="16" ht="21.75" customHeight="1" spans="1:13">
      <c r="A16" s="20">
        <v>11</v>
      </c>
      <c r="B16" s="20" t="s">
        <v>379</v>
      </c>
      <c r="C16" s="86" t="s">
        <v>380</v>
      </c>
      <c r="D16" s="86" t="s">
        <v>15</v>
      </c>
      <c r="E16" s="87" t="s">
        <v>381</v>
      </c>
      <c r="F16" s="86">
        <v>4701</v>
      </c>
      <c r="G16" s="83">
        <v>4.41</v>
      </c>
      <c r="H16" s="84">
        <f t="shared" si="0"/>
        <v>20731.41</v>
      </c>
      <c r="I16" s="86"/>
      <c r="J16" s="86"/>
      <c r="K16" s="108"/>
      <c r="L16" s="111"/>
      <c r="M16" s="109"/>
    </row>
    <row r="17" ht="21.75" customHeight="1" spans="1:13">
      <c r="A17" s="20">
        <v>12</v>
      </c>
      <c r="B17" s="20" t="s">
        <v>382</v>
      </c>
      <c r="C17" s="86" t="s">
        <v>383</v>
      </c>
      <c r="D17" s="86" t="s">
        <v>15</v>
      </c>
      <c r="E17" s="87" t="s">
        <v>384</v>
      </c>
      <c r="F17" s="86">
        <v>8608</v>
      </c>
      <c r="G17" s="83">
        <v>4.41</v>
      </c>
      <c r="H17" s="84">
        <f t="shared" si="0"/>
        <v>37961.28</v>
      </c>
      <c r="I17" s="86"/>
      <c r="J17" s="86"/>
      <c r="K17" s="108"/>
      <c r="L17" s="111"/>
      <c r="M17" s="109"/>
    </row>
    <row r="18" ht="21.75" customHeight="1" spans="1:13">
      <c r="A18" s="20">
        <v>13</v>
      </c>
      <c r="B18" s="20" t="s">
        <v>385</v>
      </c>
      <c r="C18" s="86" t="s">
        <v>386</v>
      </c>
      <c r="D18" s="86" t="s">
        <v>15</v>
      </c>
      <c r="E18" s="87" t="s">
        <v>387</v>
      </c>
      <c r="F18" s="86">
        <v>22238</v>
      </c>
      <c r="G18" s="83">
        <v>4.41</v>
      </c>
      <c r="H18" s="84">
        <f t="shared" si="0"/>
        <v>98069.58</v>
      </c>
      <c r="I18" s="86"/>
      <c r="J18" s="86"/>
      <c r="K18" s="108"/>
      <c r="L18" s="111"/>
      <c r="M18" s="109"/>
    </row>
    <row r="19" ht="21.75" customHeight="1" spans="1:13">
      <c r="A19" s="20">
        <v>14</v>
      </c>
      <c r="B19" s="20" t="s">
        <v>388</v>
      </c>
      <c r="C19" s="86" t="s">
        <v>389</v>
      </c>
      <c r="D19" s="86" t="s">
        <v>15</v>
      </c>
      <c r="E19" s="87" t="s">
        <v>390</v>
      </c>
      <c r="F19" s="86">
        <v>6417</v>
      </c>
      <c r="G19" s="83">
        <v>4.41</v>
      </c>
      <c r="H19" s="84">
        <f t="shared" si="0"/>
        <v>28298.97</v>
      </c>
      <c r="I19" s="86"/>
      <c r="J19" s="86"/>
      <c r="K19" s="108"/>
      <c r="L19" s="111"/>
      <c r="M19" s="109"/>
    </row>
    <row r="20" ht="21.75" customHeight="1" spans="1:13">
      <c r="A20" s="20">
        <v>15</v>
      </c>
      <c r="B20" s="20" t="s">
        <v>391</v>
      </c>
      <c r="C20" s="86" t="s">
        <v>392</v>
      </c>
      <c r="D20" s="86" t="s">
        <v>15</v>
      </c>
      <c r="E20" s="87" t="s">
        <v>393</v>
      </c>
      <c r="F20" s="86">
        <v>24364</v>
      </c>
      <c r="G20" s="83">
        <v>4.41</v>
      </c>
      <c r="H20" s="84">
        <f t="shared" si="0"/>
        <v>107445.24</v>
      </c>
      <c r="I20" s="86"/>
      <c r="J20" s="86"/>
      <c r="K20" s="108"/>
      <c r="L20" s="111"/>
      <c r="M20" s="109"/>
    </row>
    <row r="21" ht="21.75" customHeight="1" spans="1:13">
      <c r="A21" s="20">
        <v>16</v>
      </c>
      <c r="B21" s="20" t="s">
        <v>394</v>
      </c>
      <c r="C21" s="86" t="s">
        <v>395</v>
      </c>
      <c r="D21" s="86" t="s">
        <v>15</v>
      </c>
      <c r="E21" s="87" t="s">
        <v>396</v>
      </c>
      <c r="F21" s="86">
        <v>12784</v>
      </c>
      <c r="G21" s="83">
        <v>4.41</v>
      </c>
      <c r="H21" s="84">
        <f t="shared" si="0"/>
        <v>56377.44</v>
      </c>
      <c r="I21" s="86"/>
      <c r="J21" s="86"/>
      <c r="K21" s="108"/>
      <c r="L21" s="111"/>
      <c r="M21" s="109"/>
    </row>
    <row r="22" ht="21.75" customHeight="1" spans="1:13">
      <c r="A22" s="20">
        <v>17</v>
      </c>
      <c r="B22" s="20" t="s">
        <v>397</v>
      </c>
      <c r="C22" s="86" t="s">
        <v>398</v>
      </c>
      <c r="D22" s="86" t="s">
        <v>15</v>
      </c>
      <c r="E22" s="87" t="s">
        <v>399</v>
      </c>
      <c r="F22" s="86">
        <v>11276.19</v>
      </c>
      <c r="G22" s="83">
        <v>4.41</v>
      </c>
      <c r="H22" s="84">
        <f t="shared" si="0"/>
        <v>49727.9979</v>
      </c>
      <c r="I22" s="86"/>
      <c r="J22" s="86"/>
      <c r="K22" s="108"/>
      <c r="L22" s="111"/>
      <c r="M22" s="109"/>
    </row>
    <row r="23" ht="21.75" customHeight="1" spans="1:13">
      <c r="A23" s="20">
        <v>18</v>
      </c>
      <c r="B23" s="56" t="s">
        <v>400</v>
      </c>
      <c r="C23" s="81" t="s">
        <v>401</v>
      </c>
      <c r="D23" s="81" t="s">
        <v>15</v>
      </c>
      <c r="E23" s="95" t="s">
        <v>402</v>
      </c>
      <c r="F23" s="83">
        <v>12049</v>
      </c>
      <c r="G23" s="83">
        <v>4.41</v>
      </c>
      <c r="H23" s="84">
        <f t="shared" si="0"/>
        <v>53136.09</v>
      </c>
      <c r="I23" s="83"/>
      <c r="J23" s="83"/>
      <c r="K23" s="108"/>
      <c r="L23" s="100"/>
      <c r="M23" s="109" t="s">
        <v>349</v>
      </c>
    </row>
    <row r="24" ht="21.75" customHeight="1" spans="1:13">
      <c r="A24" s="20">
        <v>19</v>
      </c>
      <c r="B24" s="56" t="s">
        <v>403</v>
      </c>
      <c r="C24" s="81" t="s">
        <v>404</v>
      </c>
      <c r="D24" s="81" t="s">
        <v>15</v>
      </c>
      <c r="E24" s="95" t="s">
        <v>405</v>
      </c>
      <c r="F24" s="81">
        <v>23238.62</v>
      </c>
      <c r="G24" s="83">
        <v>4.41</v>
      </c>
      <c r="H24" s="84">
        <f t="shared" si="0"/>
        <v>102482.3142</v>
      </c>
      <c r="I24" s="83">
        <v>2101.2</v>
      </c>
      <c r="J24" s="83">
        <v>4.41</v>
      </c>
      <c r="K24" s="33">
        <f t="shared" ref="K24:K26" si="1">I24*J24</f>
        <v>9266.292</v>
      </c>
      <c r="L24" s="100"/>
      <c r="M24" s="109" t="s">
        <v>406</v>
      </c>
    </row>
    <row r="25" ht="27" customHeight="1" spans="1:13">
      <c r="A25" s="20">
        <v>20</v>
      </c>
      <c r="B25" s="56" t="s">
        <v>407</v>
      </c>
      <c r="C25" s="81" t="s">
        <v>408</v>
      </c>
      <c r="D25" s="99" t="s">
        <v>409</v>
      </c>
      <c r="E25" s="95" t="s">
        <v>410</v>
      </c>
      <c r="F25" s="100">
        <v>12446</v>
      </c>
      <c r="G25" s="83">
        <v>4.41</v>
      </c>
      <c r="H25" s="84">
        <f t="shared" si="0"/>
        <v>54886.86</v>
      </c>
      <c r="I25" s="100">
        <v>840</v>
      </c>
      <c r="J25" s="83">
        <v>4.41</v>
      </c>
      <c r="K25" s="33">
        <f t="shared" si="1"/>
        <v>3704.4</v>
      </c>
      <c r="L25" s="67" t="s">
        <v>411</v>
      </c>
      <c r="M25" s="109" t="s">
        <v>412</v>
      </c>
    </row>
    <row r="26" ht="27" customHeight="1" spans="1:13">
      <c r="A26" s="20">
        <v>21</v>
      </c>
      <c r="B26" s="101" t="s">
        <v>413</v>
      </c>
      <c r="C26" s="81" t="s">
        <v>414</v>
      </c>
      <c r="D26" s="99" t="s">
        <v>409</v>
      </c>
      <c r="E26" s="95" t="s">
        <v>415</v>
      </c>
      <c r="F26" s="81">
        <v>14020.6</v>
      </c>
      <c r="G26" s="83">
        <v>4.41</v>
      </c>
      <c r="H26" s="84">
        <f t="shared" si="0"/>
        <v>61830.846</v>
      </c>
      <c r="I26" s="81">
        <v>1204.2</v>
      </c>
      <c r="J26" s="83">
        <v>4.41</v>
      </c>
      <c r="K26" s="33">
        <f t="shared" si="1"/>
        <v>5310.522</v>
      </c>
      <c r="L26" s="67" t="s">
        <v>411</v>
      </c>
      <c r="M26" s="109" t="s">
        <v>412</v>
      </c>
    </row>
    <row r="27" ht="21.75" customHeight="1" spans="1:13">
      <c r="A27" s="102" t="s">
        <v>43</v>
      </c>
      <c r="B27" s="103"/>
      <c r="C27" s="104"/>
      <c r="D27" s="105"/>
      <c r="E27" s="102"/>
      <c r="F27" s="106">
        <f t="shared" ref="F27:I27" si="2">SUM(F4:F26)</f>
        <v>269741.41</v>
      </c>
      <c r="G27" s="106"/>
      <c r="H27" s="106">
        <f t="shared" si="2"/>
        <v>1189559.6181</v>
      </c>
      <c r="I27" s="106">
        <f t="shared" si="2"/>
        <v>6328.2</v>
      </c>
      <c r="J27" s="106"/>
      <c r="K27" s="106">
        <f>SUM(K4:K26)</f>
        <v>27907.362</v>
      </c>
      <c r="L27" s="112"/>
      <c r="M27" s="113"/>
    </row>
    <row r="28" ht="25.5" customHeight="1" spans="1:13">
      <c r="A28" s="20">
        <v>1</v>
      </c>
      <c r="B28" s="20" t="s">
        <v>416</v>
      </c>
      <c r="C28" s="98" t="s">
        <v>417</v>
      </c>
      <c r="D28" s="61" t="s">
        <v>46</v>
      </c>
      <c r="E28" s="107" t="s">
        <v>418</v>
      </c>
      <c r="F28" s="20">
        <v>231</v>
      </c>
      <c r="G28" s="83">
        <v>4.41</v>
      </c>
      <c r="H28" s="84">
        <f t="shared" ref="H28:H91" si="3">F28*G28</f>
        <v>1018.71</v>
      </c>
      <c r="I28" s="20"/>
      <c r="J28" s="20"/>
      <c r="K28" s="108"/>
      <c r="L28" s="20"/>
      <c r="M28" s="109"/>
    </row>
    <row r="29" ht="25.5" customHeight="1" spans="1:13">
      <c r="A29" s="20">
        <v>2</v>
      </c>
      <c r="B29" s="20" t="s">
        <v>419</v>
      </c>
      <c r="C29" s="20" t="s">
        <v>420</v>
      </c>
      <c r="D29" s="20" t="s">
        <v>46</v>
      </c>
      <c r="E29" s="107" t="s">
        <v>418</v>
      </c>
      <c r="F29" s="20">
        <v>1950</v>
      </c>
      <c r="G29" s="83">
        <v>4.41</v>
      </c>
      <c r="H29" s="84">
        <f t="shared" si="3"/>
        <v>8599.5</v>
      </c>
      <c r="I29" s="20"/>
      <c r="J29" s="20"/>
      <c r="K29" s="108"/>
      <c r="L29" s="20"/>
      <c r="M29" s="109"/>
    </row>
    <row r="30" ht="25.5" customHeight="1" spans="1:13">
      <c r="A30" s="20">
        <v>3</v>
      </c>
      <c r="B30" s="20" t="s">
        <v>421</v>
      </c>
      <c r="C30" s="20" t="s">
        <v>422</v>
      </c>
      <c r="D30" s="20" t="s">
        <v>46</v>
      </c>
      <c r="E30" s="107" t="s">
        <v>418</v>
      </c>
      <c r="F30" s="20">
        <v>910</v>
      </c>
      <c r="G30" s="83">
        <v>4.41</v>
      </c>
      <c r="H30" s="84">
        <f t="shared" si="3"/>
        <v>4013.1</v>
      </c>
      <c r="I30" s="20"/>
      <c r="J30" s="20"/>
      <c r="K30" s="108"/>
      <c r="L30" s="20"/>
      <c r="M30" s="109"/>
    </row>
    <row r="31" ht="25.5" customHeight="1" spans="1:13">
      <c r="A31" s="20">
        <v>4</v>
      </c>
      <c r="B31" s="20" t="s">
        <v>423</v>
      </c>
      <c r="C31" s="20" t="s">
        <v>424</v>
      </c>
      <c r="D31" s="20" t="s">
        <v>46</v>
      </c>
      <c r="E31" s="107" t="s">
        <v>418</v>
      </c>
      <c r="F31" s="20">
        <v>1220</v>
      </c>
      <c r="G31" s="83">
        <v>4.41</v>
      </c>
      <c r="H31" s="84">
        <f t="shared" si="3"/>
        <v>5380.2</v>
      </c>
      <c r="I31" s="20"/>
      <c r="J31" s="20"/>
      <c r="K31" s="108"/>
      <c r="L31" s="20"/>
      <c r="M31" s="109"/>
    </row>
    <row r="32" ht="25.5" customHeight="1" spans="1:13">
      <c r="A32" s="20">
        <v>5</v>
      </c>
      <c r="B32" s="20" t="s">
        <v>425</v>
      </c>
      <c r="C32" s="20" t="s">
        <v>426</v>
      </c>
      <c r="D32" s="20" t="s">
        <v>46</v>
      </c>
      <c r="E32" s="107" t="s">
        <v>418</v>
      </c>
      <c r="F32" s="20">
        <v>675</v>
      </c>
      <c r="G32" s="83">
        <v>4.41</v>
      </c>
      <c r="H32" s="84">
        <f t="shared" si="3"/>
        <v>2976.75</v>
      </c>
      <c r="I32" s="20"/>
      <c r="J32" s="20"/>
      <c r="K32" s="108"/>
      <c r="L32" s="20"/>
      <c r="M32" s="109"/>
    </row>
    <row r="33" ht="25.5" customHeight="1" spans="1:13">
      <c r="A33" s="20">
        <v>6</v>
      </c>
      <c r="B33" s="20" t="s">
        <v>427</v>
      </c>
      <c r="C33" s="20" t="s">
        <v>428</v>
      </c>
      <c r="D33" s="20" t="s">
        <v>46</v>
      </c>
      <c r="E33" s="107" t="s">
        <v>418</v>
      </c>
      <c r="F33" s="20">
        <v>440</v>
      </c>
      <c r="G33" s="83">
        <v>4.41</v>
      </c>
      <c r="H33" s="84">
        <f t="shared" si="3"/>
        <v>1940.4</v>
      </c>
      <c r="I33" s="20"/>
      <c r="J33" s="20"/>
      <c r="K33" s="108"/>
      <c r="L33" s="20"/>
      <c r="M33" s="109"/>
    </row>
    <row r="34" ht="25.5" customHeight="1" spans="1:13">
      <c r="A34" s="20">
        <v>7</v>
      </c>
      <c r="B34" s="55" t="s">
        <v>429</v>
      </c>
      <c r="C34" s="55" t="s">
        <v>380</v>
      </c>
      <c r="D34" s="61" t="s">
        <v>46</v>
      </c>
      <c r="E34" s="107" t="s">
        <v>430</v>
      </c>
      <c r="F34" s="20">
        <v>1800</v>
      </c>
      <c r="G34" s="83">
        <v>4.41</v>
      </c>
      <c r="H34" s="84">
        <f t="shared" si="3"/>
        <v>7938</v>
      </c>
      <c r="I34" s="20"/>
      <c r="J34" s="20"/>
      <c r="K34" s="108"/>
      <c r="L34" s="20" t="s">
        <v>431</v>
      </c>
      <c r="M34" s="109"/>
    </row>
    <row r="35" ht="25.5" customHeight="1" spans="1:13">
      <c r="A35" s="20">
        <v>8</v>
      </c>
      <c r="B35" s="20" t="s">
        <v>432</v>
      </c>
      <c r="C35" s="98" t="s">
        <v>433</v>
      </c>
      <c r="D35" s="61" t="s">
        <v>46</v>
      </c>
      <c r="E35" s="107" t="s">
        <v>430</v>
      </c>
      <c r="F35" s="20">
        <v>2230</v>
      </c>
      <c r="G35" s="83">
        <v>4.41</v>
      </c>
      <c r="H35" s="84">
        <f t="shared" si="3"/>
        <v>9834.3</v>
      </c>
      <c r="I35" s="20"/>
      <c r="J35" s="20"/>
      <c r="K35" s="108"/>
      <c r="L35" s="20" t="s">
        <v>33</v>
      </c>
      <c r="M35" s="109"/>
    </row>
    <row r="36" ht="25.5" customHeight="1" spans="1:13">
      <c r="A36" s="20">
        <v>9</v>
      </c>
      <c r="B36" s="20" t="s">
        <v>434</v>
      </c>
      <c r="C36" s="98" t="s">
        <v>435</v>
      </c>
      <c r="D36" s="61" t="s">
        <v>46</v>
      </c>
      <c r="E36" s="107" t="s">
        <v>430</v>
      </c>
      <c r="F36" s="20">
        <v>1829</v>
      </c>
      <c r="G36" s="83">
        <v>4.41</v>
      </c>
      <c r="H36" s="84">
        <f t="shared" si="3"/>
        <v>8065.89</v>
      </c>
      <c r="I36" s="20"/>
      <c r="J36" s="20"/>
      <c r="K36" s="108"/>
      <c r="L36" s="20" t="s">
        <v>33</v>
      </c>
      <c r="M36" s="109"/>
    </row>
    <row r="37" ht="25.5" customHeight="1" spans="1:13">
      <c r="A37" s="20">
        <v>10</v>
      </c>
      <c r="B37" s="20" t="s">
        <v>436</v>
      </c>
      <c r="C37" s="98" t="s">
        <v>437</v>
      </c>
      <c r="D37" s="61" t="s">
        <v>46</v>
      </c>
      <c r="E37" s="107" t="s">
        <v>430</v>
      </c>
      <c r="F37" s="20">
        <v>1702</v>
      </c>
      <c r="G37" s="83">
        <v>4.41</v>
      </c>
      <c r="H37" s="84">
        <f t="shared" si="3"/>
        <v>7505.82</v>
      </c>
      <c r="I37" s="20"/>
      <c r="J37" s="20"/>
      <c r="K37" s="108"/>
      <c r="L37" s="20" t="s">
        <v>33</v>
      </c>
      <c r="M37" s="109"/>
    </row>
    <row r="38" ht="25.5" customHeight="1" spans="1:13">
      <c r="A38" s="20">
        <v>11</v>
      </c>
      <c r="B38" s="20" t="s">
        <v>438</v>
      </c>
      <c r="C38" s="98" t="s">
        <v>439</v>
      </c>
      <c r="D38" s="61" t="s">
        <v>46</v>
      </c>
      <c r="E38" s="107" t="s">
        <v>430</v>
      </c>
      <c r="F38" s="20">
        <v>1200</v>
      </c>
      <c r="G38" s="83">
        <v>4.41</v>
      </c>
      <c r="H38" s="84">
        <f t="shared" si="3"/>
        <v>5292</v>
      </c>
      <c r="I38" s="20"/>
      <c r="J38" s="20"/>
      <c r="K38" s="108"/>
      <c r="L38" s="20"/>
      <c r="M38" s="109"/>
    </row>
    <row r="39" ht="25.5" customHeight="1" spans="1:13">
      <c r="A39" s="20">
        <v>12</v>
      </c>
      <c r="B39" s="20" t="s">
        <v>440</v>
      </c>
      <c r="C39" s="98" t="s">
        <v>441</v>
      </c>
      <c r="D39" s="61" t="s">
        <v>46</v>
      </c>
      <c r="E39" s="107" t="s">
        <v>430</v>
      </c>
      <c r="F39" s="20">
        <v>872</v>
      </c>
      <c r="G39" s="83">
        <v>4.41</v>
      </c>
      <c r="H39" s="84">
        <f t="shared" si="3"/>
        <v>3845.52</v>
      </c>
      <c r="I39" s="20"/>
      <c r="J39" s="20"/>
      <c r="K39" s="108"/>
      <c r="L39" s="20" t="s">
        <v>33</v>
      </c>
      <c r="M39" s="109"/>
    </row>
    <row r="40" ht="25.5" customHeight="1" spans="1:13">
      <c r="A40" s="20">
        <v>13</v>
      </c>
      <c r="B40" s="20" t="s">
        <v>442</v>
      </c>
      <c r="C40" s="98" t="s">
        <v>443</v>
      </c>
      <c r="D40" s="61" t="s">
        <v>46</v>
      </c>
      <c r="E40" s="107" t="s">
        <v>430</v>
      </c>
      <c r="F40" s="20">
        <v>571</v>
      </c>
      <c r="G40" s="83">
        <v>4.41</v>
      </c>
      <c r="H40" s="84">
        <f t="shared" si="3"/>
        <v>2518.11</v>
      </c>
      <c r="I40" s="20"/>
      <c r="J40" s="20"/>
      <c r="K40" s="108"/>
      <c r="L40" s="19" t="s">
        <v>444</v>
      </c>
      <c r="M40" s="109"/>
    </row>
    <row r="41" ht="25.5" customHeight="1" spans="1:13">
      <c r="A41" s="20">
        <v>14</v>
      </c>
      <c r="B41" s="20" t="s">
        <v>445</v>
      </c>
      <c r="C41" s="62" t="s">
        <v>446</v>
      </c>
      <c r="D41" s="61" t="s">
        <v>46</v>
      </c>
      <c r="E41" s="107" t="s">
        <v>447</v>
      </c>
      <c r="F41" s="20">
        <v>149</v>
      </c>
      <c r="G41" s="83">
        <v>4.41</v>
      </c>
      <c r="H41" s="84">
        <f t="shared" si="3"/>
        <v>657.09</v>
      </c>
      <c r="I41" s="20"/>
      <c r="J41" s="20"/>
      <c r="K41" s="108"/>
      <c r="L41" s="19" t="s">
        <v>448</v>
      </c>
      <c r="M41" s="109"/>
    </row>
    <row r="42" ht="25.5" customHeight="1" spans="1:13">
      <c r="A42" s="20">
        <v>15</v>
      </c>
      <c r="B42" s="62" t="s">
        <v>449</v>
      </c>
      <c r="C42" s="20" t="s">
        <v>450</v>
      </c>
      <c r="D42" s="61" t="s">
        <v>46</v>
      </c>
      <c r="E42" s="30" t="s">
        <v>447</v>
      </c>
      <c r="F42" s="20">
        <v>1080</v>
      </c>
      <c r="G42" s="83">
        <v>4.41</v>
      </c>
      <c r="H42" s="84">
        <f t="shared" si="3"/>
        <v>4762.8</v>
      </c>
      <c r="I42" s="20"/>
      <c r="J42" s="20"/>
      <c r="K42" s="108"/>
      <c r="L42" s="20" t="s">
        <v>451</v>
      </c>
      <c r="M42" s="109" t="s">
        <v>452</v>
      </c>
    </row>
    <row r="43" ht="25.5" customHeight="1" spans="1:13">
      <c r="A43" s="20">
        <v>16</v>
      </c>
      <c r="B43" s="62" t="s">
        <v>453</v>
      </c>
      <c r="C43" s="20" t="s">
        <v>454</v>
      </c>
      <c r="D43" s="61" t="s">
        <v>46</v>
      </c>
      <c r="E43" s="30" t="s">
        <v>447</v>
      </c>
      <c r="F43" s="20">
        <v>750</v>
      </c>
      <c r="G43" s="83">
        <v>4.41</v>
      </c>
      <c r="H43" s="84">
        <f t="shared" si="3"/>
        <v>3307.5</v>
      </c>
      <c r="I43" s="20"/>
      <c r="J43" s="20"/>
      <c r="K43" s="108"/>
      <c r="L43" s="20" t="s">
        <v>451</v>
      </c>
      <c r="M43" s="109" t="s">
        <v>452</v>
      </c>
    </row>
    <row r="44" ht="25.5" customHeight="1" spans="1:13">
      <c r="A44" s="20">
        <v>17</v>
      </c>
      <c r="B44" s="62" t="s">
        <v>455</v>
      </c>
      <c r="C44" s="20" t="s">
        <v>456</v>
      </c>
      <c r="D44" s="61" t="s">
        <v>46</v>
      </c>
      <c r="E44" s="30" t="s">
        <v>447</v>
      </c>
      <c r="F44" s="20">
        <v>2080</v>
      </c>
      <c r="G44" s="83">
        <v>4.41</v>
      </c>
      <c r="H44" s="84">
        <f t="shared" si="3"/>
        <v>9172.8</v>
      </c>
      <c r="I44" s="20"/>
      <c r="J44" s="20"/>
      <c r="K44" s="108"/>
      <c r="L44" s="20" t="s">
        <v>451</v>
      </c>
      <c r="M44" s="109" t="s">
        <v>452</v>
      </c>
    </row>
    <row r="45" ht="25.5" customHeight="1" spans="1:13">
      <c r="A45" s="20">
        <v>18</v>
      </c>
      <c r="B45" s="62" t="s">
        <v>457</v>
      </c>
      <c r="C45" s="20" t="s">
        <v>458</v>
      </c>
      <c r="D45" s="61" t="s">
        <v>46</v>
      </c>
      <c r="E45" s="30" t="s">
        <v>447</v>
      </c>
      <c r="F45" s="20">
        <v>2075</v>
      </c>
      <c r="G45" s="83">
        <v>4.41</v>
      </c>
      <c r="H45" s="84">
        <f t="shared" si="3"/>
        <v>9150.75</v>
      </c>
      <c r="I45" s="20"/>
      <c r="J45" s="20"/>
      <c r="K45" s="108"/>
      <c r="L45" s="20" t="s">
        <v>451</v>
      </c>
      <c r="M45" s="109" t="s">
        <v>452</v>
      </c>
    </row>
    <row r="46" ht="25.5" customHeight="1" spans="1:13">
      <c r="A46" s="20">
        <v>19</v>
      </c>
      <c r="B46" s="20" t="s">
        <v>459</v>
      </c>
      <c r="C46" s="20" t="s">
        <v>460</v>
      </c>
      <c r="D46" s="61" t="s">
        <v>46</v>
      </c>
      <c r="E46" s="30" t="s">
        <v>447</v>
      </c>
      <c r="F46" s="20">
        <v>1811</v>
      </c>
      <c r="G46" s="83">
        <v>4.41</v>
      </c>
      <c r="H46" s="84">
        <f t="shared" si="3"/>
        <v>7986.51</v>
      </c>
      <c r="I46" s="20"/>
      <c r="J46" s="20"/>
      <c r="K46" s="108"/>
      <c r="L46" s="20" t="s">
        <v>451</v>
      </c>
      <c r="M46" s="109" t="s">
        <v>452</v>
      </c>
    </row>
    <row r="47" ht="25.5" customHeight="1" spans="1:13">
      <c r="A47" s="20">
        <v>20</v>
      </c>
      <c r="B47" s="62" t="s">
        <v>461</v>
      </c>
      <c r="C47" s="62" t="s">
        <v>462</v>
      </c>
      <c r="D47" s="61" t="s">
        <v>46</v>
      </c>
      <c r="E47" s="30" t="s">
        <v>447</v>
      </c>
      <c r="F47" s="20">
        <v>800</v>
      </c>
      <c r="G47" s="83">
        <v>4.41</v>
      </c>
      <c r="H47" s="84">
        <f t="shared" si="3"/>
        <v>3528</v>
      </c>
      <c r="I47" s="20"/>
      <c r="J47" s="20"/>
      <c r="K47" s="108"/>
      <c r="L47" s="20" t="s">
        <v>451</v>
      </c>
      <c r="M47" s="109" t="s">
        <v>452</v>
      </c>
    </row>
    <row r="48" ht="25.5" customHeight="1" spans="1:13">
      <c r="A48" s="20">
        <v>21</v>
      </c>
      <c r="B48" s="62" t="s">
        <v>445</v>
      </c>
      <c r="C48" s="62" t="s">
        <v>446</v>
      </c>
      <c r="D48" s="61" t="s">
        <v>46</v>
      </c>
      <c r="E48" s="30" t="s">
        <v>447</v>
      </c>
      <c r="F48" s="20">
        <v>975</v>
      </c>
      <c r="G48" s="83">
        <v>4.41</v>
      </c>
      <c r="H48" s="84">
        <f t="shared" si="3"/>
        <v>4299.75</v>
      </c>
      <c r="I48" s="20"/>
      <c r="J48" s="20"/>
      <c r="K48" s="108"/>
      <c r="L48" s="20" t="s">
        <v>451</v>
      </c>
      <c r="M48" s="109" t="s">
        <v>452</v>
      </c>
    </row>
    <row r="49" ht="25.5" customHeight="1" spans="1:13">
      <c r="A49" s="20">
        <v>22</v>
      </c>
      <c r="B49" s="20" t="s">
        <v>463</v>
      </c>
      <c r="C49" s="20" t="s">
        <v>464</v>
      </c>
      <c r="D49" s="61" t="s">
        <v>46</v>
      </c>
      <c r="E49" s="30" t="s">
        <v>447</v>
      </c>
      <c r="F49" s="20">
        <v>660</v>
      </c>
      <c r="G49" s="83">
        <v>4.41</v>
      </c>
      <c r="H49" s="84">
        <f t="shared" si="3"/>
        <v>2910.6</v>
      </c>
      <c r="I49" s="20"/>
      <c r="J49" s="20"/>
      <c r="K49" s="108"/>
      <c r="L49" s="20" t="s">
        <v>451</v>
      </c>
      <c r="M49" s="109" t="s">
        <v>452</v>
      </c>
    </row>
    <row r="50" ht="25.5" customHeight="1" spans="1:13">
      <c r="A50" s="20">
        <v>23</v>
      </c>
      <c r="B50" s="62" t="s">
        <v>465</v>
      </c>
      <c r="C50" s="62" t="s">
        <v>466</v>
      </c>
      <c r="D50" s="61" t="s">
        <v>46</v>
      </c>
      <c r="E50" s="30" t="s">
        <v>447</v>
      </c>
      <c r="F50" s="20">
        <v>1480</v>
      </c>
      <c r="G50" s="83">
        <v>4.41</v>
      </c>
      <c r="H50" s="84">
        <f t="shared" si="3"/>
        <v>6526.8</v>
      </c>
      <c r="I50" s="20"/>
      <c r="J50" s="20"/>
      <c r="K50" s="108"/>
      <c r="L50" s="20" t="s">
        <v>451</v>
      </c>
      <c r="M50" s="109" t="s">
        <v>452</v>
      </c>
    </row>
    <row r="51" ht="25.5" customHeight="1" spans="1:13">
      <c r="A51" s="20">
        <v>24</v>
      </c>
      <c r="B51" s="20" t="s">
        <v>467</v>
      </c>
      <c r="C51" s="20" t="s">
        <v>468</v>
      </c>
      <c r="D51" s="20" t="s">
        <v>46</v>
      </c>
      <c r="E51" s="30" t="s">
        <v>469</v>
      </c>
      <c r="F51" s="20">
        <v>1800</v>
      </c>
      <c r="G51" s="83">
        <v>4.41</v>
      </c>
      <c r="H51" s="84">
        <f t="shared" si="3"/>
        <v>7938</v>
      </c>
      <c r="I51" s="20"/>
      <c r="J51" s="20"/>
      <c r="K51" s="108"/>
      <c r="L51" s="20"/>
      <c r="M51" s="109"/>
    </row>
    <row r="52" ht="25.5" customHeight="1" spans="1:13">
      <c r="A52" s="20">
        <v>25</v>
      </c>
      <c r="B52" s="20" t="s">
        <v>470</v>
      </c>
      <c r="C52" s="20" t="s">
        <v>471</v>
      </c>
      <c r="D52" s="20" t="s">
        <v>46</v>
      </c>
      <c r="E52" s="30" t="s">
        <v>469</v>
      </c>
      <c r="F52" s="20">
        <v>540</v>
      </c>
      <c r="G52" s="83">
        <v>4.41</v>
      </c>
      <c r="H52" s="84">
        <f t="shared" si="3"/>
        <v>2381.4</v>
      </c>
      <c r="I52" s="20"/>
      <c r="J52" s="20"/>
      <c r="K52" s="108"/>
      <c r="L52" s="20"/>
      <c r="M52" s="109"/>
    </row>
    <row r="53" ht="25.5" customHeight="1" spans="1:13">
      <c r="A53" s="20">
        <v>26</v>
      </c>
      <c r="B53" s="20" t="s">
        <v>472</v>
      </c>
      <c r="C53" s="20" t="s">
        <v>473</v>
      </c>
      <c r="D53" s="20" t="s">
        <v>46</v>
      </c>
      <c r="E53" s="30" t="s">
        <v>469</v>
      </c>
      <c r="F53" s="20">
        <v>1460.6</v>
      </c>
      <c r="G53" s="83">
        <v>4.41</v>
      </c>
      <c r="H53" s="84">
        <f t="shared" si="3"/>
        <v>6441.246</v>
      </c>
      <c r="I53" s="20">
        <v>376</v>
      </c>
      <c r="J53" s="83">
        <v>4.41</v>
      </c>
      <c r="K53" s="33">
        <f t="shared" ref="K53:K81" si="4">I53*J53</f>
        <v>1658.16</v>
      </c>
      <c r="L53" s="20" t="s">
        <v>474</v>
      </c>
      <c r="M53" s="109" t="s">
        <v>475</v>
      </c>
    </row>
    <row r="54" ht="25.5" customHeight="1" spans="1:13">
      <c r="A54" s="20">
        <v>27</v>
      </c>
      <c r="B54" s="20" t="s">
        <v>476</v>
      </c>
      <c r="C54" s="20" t="s">
        <v>477</v>
      </c>
      <c r="D54" s="20" t="s">
        <v>46</v>
      </c>
      <c r="E54" s="30" t="s">
        <v>469</v>
      </c>
      <c r="F54" s="20">
        <v>2549.1</v>
      </c>
      <c r="G54" s="83">
        <v>4.41</v>
      </c>
      <c r="H54" s="84">
        <f t="shared" si="3"/>
        <v>11241.531</v>
      </c>
      <c r="I54" s="20">
        <v>433.9</v>
      </c>
      <c r="J54" s="83">
        <v>4.41</v>
      </c>
      <c r="K54" s="33">
        <f t="shared" si="4"/>
        <v>1913.499</v>
      </c>
      <c r="L54" s="20" t="s">
        <v>474</v>
      </c>
      <c r="M54" s="109" t="s">
        <v>475</v>
      </c>
    </row>
    <row r="55" ht="25.5" customHeight="1" spans="1:13">
      <c r="A55" s="20">
        <v>28</v>
      </c>
      <c r="B55" s="20" t="s">
        <v>478</v>
      </c>
      <c r="C55" s="20" t="s">
        <v>479</v>
      </c>
      <c r="D55" s="20" t="s">
        <v>46</v>
      </c>
      <c r="E55" s="30" t="s">
        <v>469</v>
      </c>
      <c r="F55" s="20">
        <v>3216.9</v>
      </c>
      <c r="G55" s="83">
        <v>4.41</v>
      </c>
      <c r="H55" s="84">
        <f t="shared" si="3"/>
        <v>14186.529</v>
      </c>
      <c r="I55" s="20">
        <v>624.9</v>
      </c>
      <c r="J55" s="83">
        <v>4.41</v>
      </c>
      <c r="K55" s="33">
        <f t="shared" si="4"/>
        <v>2755.809</v>
      </c>
      <c r="L55" s="20" t="s">
        <v>474</v>
      </c>
      <c r="M55" s="109" t="s">
        <v>475</v>
      </c>
    </row>
    <row r="56" ht="25.5" customHeight="1" spans="1:13">
      <c r="A56" s="20">
        <v>29</v>
      </c>
      <c r="B56" s="20" t="s">
        <v>480</v>
      </c>
      <c r="C56" s="20" t="s">
        <v>481</v>
      </c>
      <c r="D56" s="20" t="s">
        <v>46</v>
      </c>
      <c r="E56" s="30" t="s">
        <v>469</v>
      </c>
      <c r="F56" s="20">
        <v>1497.2</v>
      </c>
      <c r="G56" s="83">
        <v>4.41</v>
      </c>
      <c r="H56" s="84">
        <f t="shared" si="3"/>
        <v>6602.652</v>
      </c>
      <c r="I56" s="20">
        <v>246</v>
      </c>
      <c r="J56" s="83">
        <v>4.41</v>
      </c>
      <c r="K56" s="33">
        <f t="shared" si="4"/>
        <v>1084.86</v>
      </c>
      <c r="L56" s="20" t="s">
        <v>474</v>
      </c>
      <c r="M56" s="109" t="s">
        <v>475</v>
      </c>
    </row>
    <row r="57" ht="25.5" customHeight="1" spans="1:13">
      <c r="A57" s="20">
        <v>30</v>
      </c>
      <c r="B57" s="20" t="s">
        <v>482</v>
      </c>
      <c r="C57" s="20" t="s">
        <v>483</v>
      </c>
      <c r="D57" s="20" t="s">
        <v>46</v>
      </c>
      <c r="E57" s="30" t="s">
        <v>469</v>
      </c>
      <c r="F57" s="20">
        <v>1451.4</v>
      </c>
      <c r="G57" s="83">
        <v>4.41</v>
      </c>
      <c r="H57" s="84">
        <f t="shared" si="3"/>
        <v>6400.674</v>
      </c>
      <c r="I57" s="20">
        <v>328.2</v>
      </c>
      <c r="J57" s="83">
        <v>4.41</v>
      </c>
      <c r="K57" s="33">
        <f t="shared" si="4"/>
        <v>1447.362</v>
      </c>
      <c r="L57" s="20" t="s">
        <v>474</v>
      </c>
      <c r="M57" s="109" t="s">
        <v>475</v>
      </c>
    </row>
    <row r="58" ht="25.5" customHeight="1" spans="1:13">
      <c r="A58" s="20">
        <v>31</v>
      </c>
      <c r="B58" s="20" t="s">
        <v>484</v>
      </c>
      <c r="C58" s="20" t="s">
        <v>485</v>
      </c>
      <c r="D58" s="20" t="s">
        <v>46</v>
      </c>
      <c r="E58" s="30" t="s">
        <v>469</v>
      </c>
      <c r="F58" s="20">
        <v>1320.1</v>
      </c>
      <c r="G58" s="83">
        <v>4.41</v>
      </c>
      <c r="H58" s="84">
        <f t="shared" si="3"/>
        <v>5821.641</v>
      </c>
      <c r="I58" s="20">
        <v>257.8</v>
      </c>
      <c r="J58" s="83">
        <v>4.41</v>
      </c>
      <c r="K58" s="33">
        <f t="shared" si="4"/>
        <v>1136.898</v>
      </c>
      <c r="L58" s="20" t="s">
        <v>474</v>
      </c>
      <c r="M58" s="109" t="s">
        <v>475</v>
      </c>
    </row>
    <row r="59" ht="25.5" customHeight="1" spans="1:13">
      <c r="A59" s="20">
        <v>32</v>
      </c>
      <c r="B59" s="20" t="s">
        <v>486</v>
      </c>
      <c r="C59" s="20" t="s">
        <v>474</v>
      </c>
      <c r="D59" s="20" t="s">
        <v>46</v>
      </c>
      <c r="E59" s="30" t="s">
        <v>469</v>
      </c>
      <c r="F59" s="20">
        <v>1703.6</v>
      </c>
      <c r="G59" s="83">
        <v>4.41</v>
      </c>
      <c r="H59" s="84">
        <f t="shared" si="3"/>
        <v>7512.876</v>
      </c>
      <c r="I59" s="20">
        <v>463.9</v>
      </c>
      <c r="J59" s="83">
        <v>4.41</v>
      </c>
      <c r="K59" s="33">
        <f t="shared" si="4"/>
        <v>2045.799</v>
      </c>
      <c r="L59" s="20" t="s">
        <v>474</v>
      </c>
      <c r="M59" s="109" t="s">
        <v>475</v>
      </c>
    </row>
    <row r="60" ht="25.5" customHeight="1" spans="1:13">
      <c r="A60" s="20">
        <v>33</v>
      </c>
      <c r="B60" s="20" t="s">
        <v>487</v>
      </c>
      <c r="C60" s="20" t="s">
        <v>488</v>
      </c>
      <c r="D60" s="20" t="s">
        <v>46</v>
      </c>
      <c r="E60" s="30" t="s">
        <v>469</v>
      </c>
      <c r="F60" s="20">
        <v>1711.5</v>
      </c>
      <c r="G60" s="83">
        <v>4.41</v>
      </c>
      <c r="H60" s="84">
        <f t="shared" si="3"/>
        <v>7547.715</v>
      </c>
      <c r="I60" s="20">
        <v>399.5</v>
      </c>
      <c r="J60" s="83">
        <v>4.41</v>
      </c>
      <c r="K60" s="33">
        <f t="shared" si="4"/>
        <v>1761.795</v>
      </c>
      <c r="L60" s="20" t="s">
        <v>474</v>
      </c>
      <c r="M60" s="109" t="s">
        <v>475</v>
      </c>
    </row>
    <row r="61" ht="25.5" customHeight="1" spans="1:13">
      <c r="A61" s="20">
        <v>34</v>
      </c>
      <c r="B61" s="62" t="s">
        <v>489</v>
      </c>
      <c r="C61" s="62" t="s">
        <v>490</v>
      </c>
      <c r="D61" s="20" t="s">
        <v>46</v>
      </c>
      <c r="E61" s="30" t="s">
        <v>469</v>
      </c>
      <c r="F61" s="20">
        <v>1528.7</v>
      </c>
      <c r="G61" s="83">
        <v>4.41</v>
      </c>
      <c r="H61" s="84">
        <f t="shared" si="3"/>
        <v>6741.567</v>
      </c>
      <c r="I61" s="20">
        <v>377.4</v>
      </c>
      <c r="J61" s="83">
        <v>4.41</v>
      </c>
      <c r="K61" s="33">
        <f t="shared" si="4"/>
        <v>1664.334</v>
      </c>
      <c r="L61" s="20" t="s">
        <v>474</v>
      </c>
      <c r="M61" s="109" t="s">
        <v>475</v>
      </c>
    </row>
    <row r="62" ht="25.5" customHeight="1" spans="1:13">
      <c r="A62" s="20">
        <v>35</v>
      </c>
      <c r="B62" s="62" t="s">
        <v>491</v>
      </c>
      <c r="C62" s="62" t="s">
        <v>492</v>
      </c>
      <c r="D62" s="20" t="s">
        <v>46</v>
      </c>
      <c r="E62" s="30" t="s">
        <v>469</v>
      </c>
      <c r="F62" s="20">
        <v>1728</v>
      </c>
      <c r="G62" s="83">
        <v>4.41</v>
      </c>
      <c r="H62" s="84">
        <f t="shared" si="3"/>
        <v>7620.48</v>
      </c>
      <c r="I62" s="20">
        <v>365.7</v>
      </c>
      <c r="J62" s="83">
        <v>4.41</v>
      </c>
      <c r="K62" s="33">
        <f t="shared" si="4"/>
        <v>1612.737</v>
      </c>
      <c r="L62" s="20" t="s">
        <v>474</v>
      </c>
      <c r="M62" s="109" t="s">
        <v>475</v>
      </c>
    </row>
    <row r="63" ht="25.5" customHeight="1" spans="1:13">
      <c r="A63" s="20">
        <v>36</v>
      </c>
      <c r="B63" s="20" t="s">
        <v>493</v>
      </c>
      <c r="C63" s="62" t="s">
        <v>494</v>
      </c>
      <c r="D63" s="20" t="s">
        <v>46</v>
      </c>
      <c r="E63" s="30" t="s">
        <v>469</v>
      </c>
      <c r="F63" s="20">
        <v>2951.1</v>
      </c>
      <c r="G63" s="83">
        <v>4.41</v>
      </c>
      <c r="H63" s="84">
        <f t="shared" si="3"/>
        <v>13014.351</v>
      </c>
      <c r="I63" s="20">
        <v>589.8</v>
      </c>
      <c r="J63" s="83">
        <v>4.41</v>
      </c>
      <c r="K63" s="33">
        <f t="shared" si="4"/>
        <v>2601.018</v>
      </c>
      <c r="L63" s="20" t="s">
        <v>474</v>
      </c>
      <c r="M63" s="109" t="s">
        <v>475</v>
      </c>
    </row>
    <row r="64" ht="25.5" customHeight="1" spans="1:13">
      <c r="A64" s="20">
        <v>37</v>
      </c>
      <c r="B64" s="20" t="s">
        <v>495</v>
      </c>
      <c r="C64" s="62" t="s">
        <v>496</v>
      </c>
      <c r="D64" s="20" t="s">
        <v>46</v>
      </c>
      <c r="E64" s="30" t="s">
        <v>469</v>
      </c>
      <c r="F64" s="20">
        <v>1878.5</v>
      </c>
      <c r="G64" s="83">
        <v>4.41</v>
      </c>
      <c r="H64" s="84">
        <f t="shared" si="3"/>
        <v>8284.185</v>
      </c>
      <c r="I64" s="20">
        <v>320.6</v>
      </c>
      <c r="J64" s="83">
        <v>4.41</v>
      </c>
      <c r="K64" s="33">
        <f t="shared" si="4"/>
        <v>1413.846</v>
      </c>
      <c r="L64" s="20" t="s">
        <v>474</v>
      </c>
      <c r="M64" s="109" t="s">
        <v>475</v>
      </c>
    </row>
    <row r="65" ht="25.5" customHeight="1" spans="1:13">
      <c r="A65" s="20">
        <v>38</v>
      </c>
      <c r="B65" s="20" t="s">
        <v>497</v>
      </c>
      <c r="C65" s="62" t="s">
        <v>498</v>
      </c>
      <c r="D65" s="20" t="s">
        <v>46</v>
      </c>
      <c r="E65" s="30" t="s">
        <v>469</v>
      </c>
      <c r="F65" s="20">
        <v>3513.2</v>
      </c>
      <c r="G65" s="83">
        <v>4.41</v>
      </c>
      <c r="H65" s="84">
        <f t="shared" si="3"/>
        <v>15493.212</v>
      </c>
      <c r="I65" s="20">
        <v>601.3</v>
      </c>
      <c r="J65" s="83">
        <v>4.41</v>
      </c>
      <c r="K65" s="33">
        <f t="shared" si="4"/>
        <v>2651.733</v>
      </c>
      <c r="L65" s="20" t="s">
        <v>474</v>
      </c>
      <c r="M65" s="109" t="s">
        <v>475</v>
      </c>
    </row>
    <row r="66" ht="25.5" customHeight="1" spans="1:13">
      <c r="A66" s="20">
        <v>39</v>
      </c>
      <c r="B66" s="62" t="s">
        <v>499</v>
      </c>
      <c r="C66" s="62" t="s">
        <v>500</v>
      </c>
      <c r="D66" s="20" t="s">
        <v>46</v>
      </c>
      <c r="E66" s="30" t="s">
        <v>469</v>
      </c>
      <c r="F66" s="20">
        <v>4372.2</v>
      </c>
      <c r="G66" s="83">
        <v>4.41</v>
      </c>
      <c r="H66" s="84">
        <f t="shared" si="3"/>
        <v>19281.402</v>
      </c>
      <c r="I66" s="20">
        <v>719.2</v>
      </c>
      <c r="J66" s="83">
        <v>4.41</v>
      </c>
      <c r="K66" s="33">
        <f t="shared" si="4"/>
        <v>3171.672</v>
      </c>
      <c r="L66" s="20" t="s">
        <v>474</v>
      </c>
      <c r="M66" s="109" t="s">
        <v>475</v>
      </c>
    </row>
    <row r="67" ht="25.5" customHeight="1" spans="1:13">
      <c r="A67" s="20">
        <v>40</v>
      </c>
      <c r="B67" s="62" t="s">
        <v>501</v>
      </c>
      <c r="C67" s="62" t="s">
        <v>502</v>
      </c>
      <c r="D67" s="20" t="s">
        <v>46</v>
      </c>
      <c r="E67" s="30" t="s">
        <v>469</v>
      </c>
      <c r="F67" s="20">
        <v>959.6</v>
      </c>
      <c r="G67" s="83">
        <v>4.41</v>
      </c>
      <c r="H67" s="84">
        <f t="shared" si="3"/>
        <v>4231.836</v>
      </c>
      <c r="I67" s="20">
        <v>333.4</v>
      </c>
      <c r="J67" s="83">
        <v>4.41</v>
      </c>
      <c r="K67" s="33">
        <f t="shared" si="4"/>
        <v>1470.294</v>
      </c>
      <c r="L67" s="20" t="s">
        <v>474</v>
      </c>
      <c r="M67" s="109" t="s">
        <v>475</v>
      </c>
    </row>
    <row r="68" ht="25.5" customHeight="1" spans="1:13">
      <c r="A68" s="20">
        <v>41</v>
      </c>
      <c r="B68" s="20" t="s">
        <v>503</v>
      </c>
      <c r="C68" s="20" t="s">
        <v>504</v>
      </c>
      <c r="D68" s="20" t="s">
        <v>46</v>
      </c>
      <c r="E68" s="30" t="s">
        <v>469</v>
      </c>
      <c r="F68" s="20">
        <v>1135.1</v>
      </c>
      <c r="G68" s="83">
        <v>4.41</v>
      </c>
      <c r="H68" s="84">
        <f t="shared" si="3"/>
        <v>5005.791</v>
      </c>
      <c r="I68" s="20">
        <v>247.9</v>
      </c>
      <c r="J68" s="83">
        <v>4.41</v>
      </c>
      <c r="K68" s="33">
        <f t="shared" si="4"/>
        <v>1093.239</v>
      </c>
      <c r="L68" s="20" t="s">
        <v>474</v>
      </c>
      <c r="M68" s="109" t="s">
        <v>475</v>
      </c>
    </row>
    <row r="69" ht="25.5" customHeight="1" spans="1:13">
      <c r="A69" s="20">
        <v>42</v>
      </c>
      <c r="B69" s="20" t="s">
        <v>505</v>
      </c>
      <c r="C69" s="20" t="s">
        <v>506</v>
      </c>
      <c r="D69" s="20" t="s">
        <v>46</v>
      </c>
      <c r="E69" s="30" t="s">
        <v>469</v>
      </c>
      <c r="F69" s="20">
        <v>1068.8</v>
      </c>
      <c r="G69" s="83">
        <v>4.41</v>
      </c>
      <c r="H69" s="84">
        <f t="shared" si="3"/>
        <v>4713.408</v>
      </c>
      <c r="I69" s="20">
        <v>175.5</v>
      </c>
      <c r="J69" s="83">
        <v>4.41</v>
      </c>
      <c r="K69" s="33">
        <f t="shared" si="4"/>
        <v>773.955</v>
      </c>
      <c r="L69" s="20" t="s">
        <v>474</v>
      </c>
      <c r="M69" s="109" t="s">
        <v>475</v>
      </c>
    </row>
    <row r="70" ht="25.5" customHeight="1" spans="1:13">
      <c r="A70" s="20">
        <v>43</v>
      </c>
      <c r="B70" s="20" t="s">
        <v>507</v>
      </c>
      <c r="C70" s="20" t="s">
        <v>508</v>
      </c>
      <c r="D70" s="20" t="s">
        <v>46</v>
      </c>
      <c r="E70" s="30" t="s">
        <v>469</v>
      </c>
      <c r="F70" s="20">
        <v>1327.9</v>
      </c>
      <c r="G70" s="83">
        <v>4.41</v>
      </c>
      <c r="H70" s="84">
        <f t="shared" si="3"/>
        <v>5856.039</v>
      </c>
      <c r="I70" s="20">
        <v>283.7</v>
      </c>
      <c r="J70" s="83">
        <v>4.41</v>
      </c>
      <c r="K70" s="33">
        <f t="shared" si="4"/>
        <v>1251.117</v>
      </c>
      <c r="L70" s="20" t="s">
        <v>474</v>
      </c>
      <c r="M70" s="109" t="s">
        <v>475</v>
      </c>
    </row>
    <row r="71" ht="25.5" customHeight="1" spans="1:13">
      <c r="A71" s="20">
        <v>44</v>
      </c>
      <c r="B71" s="20" t="s">
        <v>509</v>
      </c>
      <c r="C71" s="20" t="s">
        <v>510</v>
      </c>
      <c r="D71" s="20" t="s">
        <v>46</v>
      </c>
      <c r="E71" s="30" t="s">
        <v>511</v>
      </c>
      <c r="F71" s="20">
        <v>1587</v>
      </c>
      <c r="G71" s="83">
        <v>4.41</v>
      </c>
      <c r="H71" s="84">
        <f t="shared" si="3"/>
        <v>6998.67</v>
      </c>
      <c r="I71" s="20">
        <v>99</v>
      </c>
      <c r="J71" s="83">
        <v>4.41</v>
      </c>
      <c r="K71" s="33">
        <f t="shared" si="4"/>
        <v>436.59</v>
      </c>
      <c r="L71" s="20" t="s">
        <v>512</v>
      </c>
      <c r="M71" s="109" t="s">
        <v>513</v>
      </c>
    </row>
    <row r="72" ht="25.5" customHeight="1" spans="1:13">
      <c r="A72" s="20">
        <v>45</v>
      </c>
      <c r="B72" s="20" t="s">
        <v>514</v>
      </c>
      <c r="C72" s="20" t="s">
        <v>515</v>
      </c>
      <c r="D72" s="20" t="s">
        <v>46</v>
      </c>
      <c r="E72" s="30" t="s">
        <v>511</v>
      </c>
      <c r="F72" s="20">
        <v>1307</v>
      </c>
      <c r="G72" s="83">
        <v>4.41</v>
      </c>
      <c r="H72" s="84">
        <f t="shared" si="3"/>
        <v>5763.87</v>
      </c>
      <c r="I72" s="20">
        <v>163</v>
      </c>
      <c r="J72" s="83">
        <v>4.41</v>
      </c>
      <c r="K72" s="33">
        <f t="shared" si="4"/>
        <v>718.83</v>
      </c>
      <c r="L72" s="20" t="s">
        <v>512</v>
      </c>
      <c r="M72" s="109" t="s">
        <v>513</v>
      </c>
    </row>
    <row r="73" ht="25.5" customHeight="1" spans="1:13">
      <c r="A73" s="20">
        <v>46</v>
      </c>
      <c r="B73" s="62" t="s">
        <v>516</v>
      </c>
      <c r="C73" s="20" t="s">
        <v>517</v>
      </c>
      <c r="D73" s="20" t="s">
        <v>46</v>
      </c>
      <c r="E73" s="30" t="s">
        <v>511</v>
      </c>
      <c r="F73" s="20">
        <v>2094</v>
      </c>
      <c r="G73" s="83">
        <v>4.41</v>
      </c>
      <c r="H73" s="84">
        <f t="shared" si="3"/>
        <v>9234.54</v>
      </c>
      <c r="I73" s="20">
        <v>118</v>
      </c>
      <c r="J73" s="83">
        <v>4.41</v>
      </c>
      <c r="K73" s="33">
        <f t="shared" si="4"/>
        <v>520.38</v>
      </c>
      <c r="L73" s="20" t="s">
        <v>512</v>
      </c>
      <c r="M73" s="109" t="s">
        <v>513</v>
      </c>
    </row>
    <row r="74" ht="25.5" customHeight="1" spans="1:13">
      <c r="A74" s="20">
        <v>47</v>
      </c>
      <c r="B74" s="20" t="s">
        <v>518</v>
      </c>
      <c r="C74" s="20" t="s">
        <v>519</v>
      </c>
      <c r="D74" s="20" t="s">
        <v>46</v>
      </c>
      <c r="E74" s="30" t="s">
        <v>511</v>
      </c>
      <c r="F74" s="20">
        <v>1362</v>
      </c>
      <c r="G74" s="83">
        <v>4.41</v>
      </c>
      <c r="H74" s="84">
        <f t="shared" si="3"/>
        <v>6006.42</v>
      </c>
      <c r="I74" s="20">
        <v>118</v>
      </c>
      <c r="J74" s="83">
        <v>4.41</v>
      </c>
      <c r="K74" s="33">
        <f t="shared" si="4"/>
        <v>520.38</v>
      </c>
      <c r="L74" s="20" t="s">
        <v>512</v>
      </c>
      <c r="M74" s="109" t="s">
        <v>513</v>
      </c>
    </row>
    <row r="75" ht="25.5" customHeight="1" spans="1:13">
      <c r="A75" s="20">
        <v>48</v>
      </c>
      <c r="B75" s="20" t="s">
        <v>520</v>
      </c>
      <c r="C75" s="20" t="s">
        <v>521</v>
      </c>
      <c r="D75" s="20" t="s">
        <v>46</v>
      </c>
      <c r="E75" s="30" t="s">
        <v>511</v>
      </c>
      <c r="F75" s="20">
        <v>1899</v>
      </c>
      <c r="G75" s="83">
        <v>4.41</v>
      </c>
      <c r="H75" s="84">
        <f t="shared" si="3"/>
        <v>8374.59</v>
      </c>
      <c r="I75" s="20">
        <v>183</v>
      </c>
      <c r="J75" s="83">
        <v>4.41</v>
      </c>
      <c r="K75" s="33">
        <f t="shared" si="4"/>
        <v>807.03</v>
      </c>
      <c r="L75" s="20" t="s">
        <v>512</v>
      </c>
      <c r="M75" s="109" t="s">
        <v>513</v>
      </c>
    </row>
    <row r="76" ht="25.5" customHeight="1" spans="1:13">
      <c r="A76" s="20">
        <v>49</v>
      </c>
      <c r="B76" s="20" t="s">
        <v>522</v>
      </c>
      <c r="C76" s="20" t="s">
        <v>523</v>
      </c>
      <c r="D76" s="20" t="s">
        <v>46</v>
      </c>
      <c r="E76" s="30" t="s">
        <v>511</v>
      </c>
      <c r="F76" s="20">
        <v>5666</v>
      </c>
      <c r="G76" s="83">
        <v>4.41</v>
      </c>
      <c r="H76" s="84">
        <f t="shared" si="3"/>
        <v>24987.06</v>
      </c>
      <c r="I76" s="20">
        <v>415</v>
      </c>
      <c r="J76" s="83">
        <v>4.41</v>
      </c>
      <c r="K76" s="33">
        <f t="shared" si="4"/>
        <v>1830.15</v>
      </c>
      <c r="L76" s="20" t="s">
        <v>512</v>
      </c>
      <c r="M76" s="109" t="s">
        <v>513</v>
      </c>
    </row>
    <row r="77" ht="25.5" customHeight="1" spans="1:13">
      <c r="A77" s="20">
        <v>50</v>
      </c>
      <c r="B77" s="20" t="s">
        <v>524</v>
      </c>
      <c r="C77" s="20" t="s">
        <v>525</v>
      </c>
      <c r="D77" s="20" t="s">
        <v>46</v>
      </c>
      <c r="E77" s="30" t="s">
        <v>511</v>
      </c>
      <c r="F77" s="20">
        <v>1535</v>
      </c>
      <c r="G77" s="83">
        <v>4.41</v>
      </c>
      <c r="H77" s="84">
        <f t="shared" si="3"/>
        <v>6769.35</v>
      </c>
      <c r="I77" s="20">
        <v>205</v>
      </c>
      <c r="J77" s="83">
        <v>4.41</v>
      </c>
      <c r="K77" s="33">
        <f t="shared" si="4"/>
        <v>904.05</v>
      </c>
      <c r="L77" s="20" t="s">
        <v>512</v>
      </c>
      <c r="M77" s="109" t="s">
        <v>513</v>
      </c>
    </row>
    <row r="78" ht="25.5" customHeight="1" spans="1:13">
      <c r="A78" s="20">
        <v>51</v>
      </c>
      <c r="B78" s="20" t="s">
        <v>526</v>
      </c>
      <c r="C78" s="20" t="s">
        <v>527</v>
      </c>
      <c r="D78" s="20" t="s">
        <v>46</v>
      </c>
      <c r="E78" s="30" t="s">
        <v>511</v>
      </c>
      <c r="F78" s="20">
        <v>3364</v>
      </c>
      <c r="G78" s="83">
        <v>4.41</v>
      </c>
      <c r="H78" s="84">
        <f t="shared" si="3"/>
        <v>14835.24</v>
      </c>
      <c r="I78" s="20">
        <v>335</v>
      </c>
      <c r="J78" s="83">
        <v>4.41</v>
      </c>
      <c r="K78" s="33">
        <f t="shared" si="4"/>
        <v>1477.35</v>
      </c>
      <c r="L78" s="20" t="s">
        <v>512</v>
      </c>
      <c r="M78" s="109" t="s">
        <v>513</v>
      </c>
    </row>
    <row r="79" ht="25.5" customHeight="1" spans="1:13">
      <c r="A79" s="20">
        <v>52</v>
      </c>
      <c r="B79" s="20" t="s">
        <v>528</v>
      </c>
      <c r="C79" s="20" t="s">
        <v>529</v>
      </c>
      <c r="D79" s="20" t="s">
        <v>46</v>
      </c>
      <c r="E79" s="30" t="s">
        <v>511</v>
      </c>
      <c r="F79" s="20">
        <v>1897</v>
      </c>
      <c r="G79" s="83">
        <v>4.41</v>
      </c>
      <c r="H79" s="84">
        <f t="shared" si="3"/>
        <v>8365.77</v>
      </c>
      <c r="I79" s="20">
        <v>145</v>
      </c>
      <c r="J79" s="83">
        <v>4.41</v>
      </c>
      <c r="K79" s="33">
        <f t="shared" si="4"/>
        <v>639.45</v>
      </c>
      <c r="L79" s="20" t="s">
        <v>512</v>
      </c>
      <c r="M79" s="109" t="s">
        <v>513</v>
      </c>
    </row>
    <row r="80" ht="25.5" customHeight="1" spans="1:13">
      <c r="A80" s="20">
        <v>53</v>
      </c>
      <c r="B80" s="62" t="s">
        <v>530</v>
      </c>
      <c r="C80" s="62" t="s">
        <v>531</v>
      </c>
      <c r="D80" s="20" t="s">
        <v>46</v>
      </c>
      <c r="E80" s="30" t="s">
        <v>511</v>
      </c>
      <c r="F80" s="20">
        <v>2207</v>
      </c>
      <c r="G80" s="83">
        <v>4.41</v>
      </c>
      <c r="H80" s="84">
        <f t="shared" si="3"/>
        <v>9732.87</v>
      </c>
      <c r="I80" s="20">
        <v>108</v>
      </c>
      <c r="J80" s="83">
        <v>4.41</v>
      </c>
      <c r="K80" s="33">
        <f t="shared" si="4"/>
        <v>476.28</v>
      </c>
      <c r="L80" s="20" t="s">
        <v>512</v>
      </c>
      <c r="M80" s="109" t="s">
        <v>513</v>
      </c>
    </row>
    <row r="81" ht="25.5" customHeight="1" spans="1:13">
      <c r="A81" s="20">
        <v>54</v>
      </c>
      <c r="B81" s="62" t="s">
        <v>532</v>
      </c>
      <c r="C81" s="62" t="s">
        <v>533</v>
      </c>
      <c r="D81" s="20" t="s">
        <v>46</v>
      </c>
      <c r="E81" s="30" t="s">
        <v>511</v>
      </c>
      <c r="F81" s="20">
        <v>5326</v>
      </c>
      <c r="G81" s="83">
        <v>4.41</v>
      </c>
      <c r="H81" s="84">
        <f t="shared" si="3"/>
        <v>23487.66</v>
      </c>
      <c r="I81" s="20">
        <v>430</v>
      </c>
      <c r="J81" s="83">
        <v>4.41</v>
      </c>
      <c r="K81" s="33">
        <f t="shared" si="4"/>
        <v>1896.3</v>
      </c>
      <c r="L81" s="20" t="s">
        <v>512</v>
      </c>
      <c r="M81" s="109" t="s">
        <v>513</v>
      </c>
    </row>
    <row r="82" ht="25.5" customHeight="1" spans="1:13">
      <c r="A82" s="20">
        <v>55</v>
      </c>
      <c r="B82" s="20" t="s">
        <v>534</v>
      </c>
      <c r="C82" s="20" t="s">
        <v>535</v>
      </c>
      <c r="D82" s="20" t="s">
        <v>46</v>
      </c>
      <c r="E82" s="30" t="s">
        <v>511</v>
      </c>
      <c r="F82" s="20">
        <v>170</v>
      </c>
      <c r="G82" s="83">
        <v>4.41</v>
      </c>
      <c r="H82" s="84">
        <f t="shared" si="3"/>
        <v>749.7</v>
      </c>
      <c r="I82" s="20"/>
      <c r="J82" s="20"/>
      <c r="K82" s="108"/>
      <c r="L82" s="20"/>
      <c r="M82" s="109"/>
    </row>
    <row r="83" ht="25.5" customHeight="1" spans="1:13">
      <c r="A83" s="20">
        <v>56</v>
      </c>
      <c r="B83" s="20" t="s">
        <v>536</v>
      </c>
      <c r="C83" s="20" t="s">
        <v>537</v>
      </c>
      <c r="D83" s="20" t="s">
        <v>46</v>
      </c>
      <c r="E83" s="30" t="s">
        <v>538</v>
      </c>
      <c r="F83" s="20">
        <v>1942</v>
      </c>
      <c r="G83" s="83">
        <v>4.41</v>
      </c>
      <c r="H83" s="84">
        <f t="shared" si="3"/>
        <v>8564.22</v>
      </c>
      <c r="I83" s="20">
        <v>412</v>
      </c>
      <c r="J83" s="83">
        <v>4.41</v>
      </c>
      <c r="K83" s="33">
        <f t="shared" ref="K83:K105" si="5">I83*J83</f>
        <v>1816.92</v>
      </c>
      <c r="L83" s="20" t="s">
        <v>539</v>
      </c>
      <c r="M83" s="109" t="s">
        <v>540</v>
      </c>
    </row>
    <row r="84" ht="25.5" customHeight="1" spans="1:13">
      <c r="A84" s="20">
        <v>57</v>
      </c>
      <c r="B84" s="20" t="s">
        <v>541</v>
      </c>
      <c r="C84" s="20" t="s">
        <v>542</v>
      </c>
      <c r="D84" s="20" t="s">
        <v>46</v>
      </c>
      <c r="E84" s="30" t="s">
        <v>538</v>
      </c>
      <c r="F84" s="20">
        <v>1982</v>
      </c>
      <c r="G84" s="83">
        <v>4.41</v>
      </c>
      <c r="H84" s="84">
        <f t="shared" si="3"/>
        <v>8740.62</v>
      </c>
      <c r="I84" s="20">
        <v>330</v>
      </c>
      <c r="J84" s="83">
        <v>4.41</v>
      </c>
      <c r="K84" s="33">
        <f t="shared" si="5"/>
        <v>1455.3</v>
      </c>
      <c r="L84" s="20" t="s">
        <v>539</v>
      </c>
      <c r="M84" s="109" t="s">
        <v>540</v>
      </c>
    </row>
    <row r="85" ht="25.5" customHeight="1" spans="1:13">
      <c r="A85" s="20">
        <v>58</v>
      </c>
      <c r="B85" s="20" t="s">
        <v>543</v>
      </c>
      <c r="C85" s="20" t="s">
        <v>544</v>
      </c>
      <c r="D85" s="20" t="s">
        <v>46</v>
      </c>
      <c r="E85" s="30" t="s">
        <v>538</v>
      </c>
      <c r="F85" s="20">
        <v>2573</v>
      </c>
      <c r="G85" s="83">
        <v>4.41</v>
      </c>
      <c r="H85" s="84">
        <f t="shared" si="3"/>
        <v>11346.93</v>
      </c>
      <c r="I85" s="20">
        <v>330</v>
      </c>
      <c r="J85" s="83">
        <v>4.41</v>
      </c>
      <c r="K85" s="33">
        <f t="shared" si="5"/>
        <v>1455.3</v>
      </c>
      <c r="L85" s="20" t="s">
        <v>539</v>
      </c>
      <c r="M85" s="109" t="s">
        <v>540</v>
      </c>
    </row>
    <row r="86" ht="25.5" customHeight="1" spans="1:13">
      <c r="A86" s="20">
        <v>59</v>
      </c>
      <c r="B86" s="20" t="s">
        <v>545</v>
      </c>
      <c r="C86" s="20" t="s">
        <v>546</v>
      </c>
      <c r="D86" s="20" t="s">
        <v>46</v>
      </c>
      <c r="E86" s="30" t="s">
        <v>538</v>
      </c>
      <c r="F86" s="20">
        <v>1176</v>
      </c>
      <c r="G86" s="83">
        <v>4.41</v>
      </c>
      <c r="H86" s="84">
        <f t="shared" si="3"/>
        <v>5186.16</v>
      </c>
      <c r="I86" s="20">
        <v>202</v>
      </c>
      <c r="J86" s="83">
        <v>4.41</v>
      </c>
      <c r="K86" s="33">
        <f t="shared" si="5"/>
        <v>890.82</v>
      </c>
      <c r="L86" s="20" t="s">
        <v>539</v>
      </c>
      <c r="M86" s="109" t="s">
        <v>540</v>
      </c>
    </row>
    <row r="87" ht="25.5" customHeight="1" spans="1:13">
      <c r="A87" s="20">
        <v>60</v>
      </c>
      <c r="B87" s="20" t="s">
        <v>545</v>
      </c>
      <c r="C87" s="20" t="s">
        <v>547</v>
      </c>
      <c r="D87" s="20" t="s">
        <v>46</v>
      </c>
      <c r="E87" s="30" t="s">
        <v>538</v>
      </c>
      <c r="F87" s="20">
        <v>701</v>
      </c>
      <c r="G87" s="83">
        <v>4.41</v>
      </c>
      <c r="H87" s="84">
        <f t="shared" si="3"/>
        <v>3091.41</v>
      </c>
      <c r="I87" s="20">
        <v>106</v>
      </c>
      <c r="J87" s="83">
        <v>4.41</v>
      </c>
      <c r="K87" s="33">
        <f t="shared" si="5"/>
        <v>467.46</v>
      </c>
      <c r="L87" s="20" t="s">
        <v>539</v>
      </c>
      <c r="M87" s="109" t="s">
        <v>540</v>
      </c>
    </row>
    <row r="88" ht="25.5" customHeight="1" spans="1:13">
      <c r="A88" s="20">
        <v>61</v>
      </c>
      <c r="B88" s="20" t="s">
        <v>548</v>
      </c>
      <c r="C88" s="20" t="s">
        <v>424</v>
      </c>
      <c r="D88" s="20" t="s">
        <v>46</v>
      </c>
      <c r="E88" s="30" t="s">
        <v>538</v>
      </c>
      <c r="F88" s="20">
        <v>1547</v>
      </c>
      <c r="G88" s="83">
        <v>4.41</v>
      </c>
      <c r="H88" s="84">
        <f t="shared" si="3"/>
        <v>6822.27</v>
      </c>
      <c r="I88" s="20">
        <v>312</v>
      </c>
      <c r="J88" s="83">
        <v>4.41</v>
      </c>
      <c r="K88" s="33">
        <f t="shared" si="5"/>
        <v>1375.92</v>
      </c>
      <c r="L88" s="20" t="s">
        <v>539</v>
      </c>
      <c r="M88" s="109" t="s">
        <v>540</v>
      </c>
    </row>
    <row r="89" ht="25.5" customHeight="1" spans="1:13">
      <c r="A89" s="20">
        <v>62</v>
      </c>
      <c r="B89" s="20" t="s">
        <v>549</v>
      </c>
      <c r="C89" s="20" t="s">
        <v>550</v>
      </c>
      <c r="D89" s="20" t="s">
        <v>46</v>
      </c>
      <c r="E89" s="30" t="s">
        <v>538</v>
      </c>
      <c r="F89" s="20">
        <v>5496</v>
      </c>
      <c r="G89" s="83">
        <v>4.41</v>
      </c>
      <c r="H89" s="84">
        <f t="shared" si="3"/>
        <v>24237.36</v>
      </c>
      <c r="I89" s="20">
        <v>938</v>
      </c>
      <c r="J89" s="83">
        <v>4.41</v>
      </c>
      <c r="K89" s="33">
        <f t="shared" si="5"/>
        <v>4136.58</v>
      </c>
      <c r="L89" s="20" t="s">
        <v>539</v>
      </c>
      <c r="M89" s="109" t="s">
        <v>540</v>
      </c>
    </row>
    <row r="90" ht="25.5" customHeight="1" spans="1:13">
      <c r="A90" s="20">
        <v>63</v>
      </c>
      <c r="B90" s="20" t="s">
        <v>551</v>
      </c>
      <c r="C90" s="20" t="s">
        <v>552</v>
      </c>
      <c r="D90" s="20" t="s">
        <v>46</v>
      </c>
      <c r="E90" s="30" t="s">
        <v>538</v>
      </c>
      <c r="F90" s="20">
        <v>10035</v>
      </c>
      <c r="G90" s="83">
        <v>4.41</v>
      </c>
      <c r="H90" s="84">
        <f t="shared" si="3"/>
        <v>44254.35</v>
      </c>
      <c r="I90" s="20">
        <v>1825</v>
      </c>
      <c r="J90" s="83">
        <v>4.41</v>
      </c>
      <c r="K90" s="33">
        <f t="shared" si="5"/>
        <v>8048.25</v>
      </c>
      <c r="L90" s="20" t="s">
        <v>539</v>
      </c>
      <c r="M90" s="109" t="s">
        <v>540</v>
      </c>
    </row>
    <row r="91" ht="25.5" customHeight="1" spans="1:13">
      <c r="A91" s="20">
        <v>64</v>
      </c>
      <c r="B91" s="20" t="s">
        <v>553</v>
      </c>
      <c r="C91" s="20" t="s">
        <v>554</v>
      </c>
      <c r="D91" s="20" t="s">
        <v>46</v>
      </c>
      <c r="E91" s="30" t="s">
        <v>538</v>
      </c>
      <c r="F91" s="20">
        <v>3309</v>
      </c>
      <c r="G91" s="83">
        <v>4.41</v>
      </c>
      <c r="H91" s="84">
        <f t="shared" si="3"/>
        <v>14592.69</v>
      </c>
      <c r="I91" s="20">
        <v>551</v>
      </c>
      <c r="J91" s="83">
        <v>4.41</v>
      </c>
      <c r="K91" s="33">
        <f t="shared" si="5"/>
        <v>2429.91</v>
      </c>
      <c r="L91" s="20" t="s">
        <v>539</v>
      </c>
      <c r="M91" s="109" t="s">
        <v>540</v>
      </c>
    </row>
    <row r="92" ht="25.5" customHeight="1" spans="1:13">
      <c r="A92" s="20">
        <v>65</v>
      </c>
      <c r="B92" s="20" t="s">
        <v>555</v>
      </c>
      <c r="C92" s="20" t="s">
        <v>556</v>
      </c>
      <c r="D92" s="20" t="s">
        <v>46</v>
      </c>
      <c r="E92" s="30" t="s">
        <v>538</v>
      </c>
      <c r="F92" s="20">
        <v>1294</v>
      </c>
      <c r="G92" s="83">
        <v>4.41</v>
      </c>
      <c r="H92" s="84">
        <f t="shared" ref="H92:H120" si="6">F92*G92</f>
        <v>5706.54</v>
      </c>
      <c r="I92" s="20">
        <v>245</v>
      </c>
      <c r="J92" s="83">
        <v>4.41</v>
      </c>
      <c r="K92" s="33">
        <f t="shared" si="5"/>
        <v>1080.45</v>
      </c>
      <c r="L92" s="20" t="s">
        <v>539</v>
      </c>
      <c r="M92" s="109" t="s">
        <v>540</v>
      </c>
    </row>
    <row r="93" ht="25.5" customHeight="1" spans="1:13">
      <c r="A93" s="20">
        <v>66</v>
      </c>
      <c r="B93" s="20" t="s">
        <v>557</v>
      </c>
      <c r="C93" s="20" t="s">
        <v>558</v>
      </c>
      <c r="D93" s="20" t="s">
        <v>46</v>
      </c>
      <c r="E93" s="30" t="s">
        <v>538</v>
      </c>
      <c r="F93" s="20">
        <v>3618</v>
      </c>
      <c r="G93" s="83">
        <v>4.41</v>
      </c>
      <c r="H93" s="84">
        <f t="shared" si="6"/>
        <v>15955.38</v>
      </c>
      <c r="I93" s="20">
        <v>629</v>
      </c>
      <c r="J93" s="83">
        <v>4.41</v>
      </c>
      <c r="K93" s="33">
        <f t="shared" si="5"/>
        <v>2773.89</v>
      </c>
      <c r="L93" s="20" t="s">
        <v>539</v>
      </c>
      <c r="M93" s="109" t="s">
        <v>540</v>
      </c>
    </row>
    <row r="94" ht="25.5" customHeight="1" spans="1:13">
      <c r="A94" s="20">
        <v>67</v>
      </c>
      <c r="B94" s="20" t="s">
        <v>559</v>
      </c>
      <c r="C94" s="20" t="s">
        <v>560</v>
      </c>
      <c r="D94" s="20" t="s">
        <v>46</v>
      </c>
      <c r="E94" s="30" t="s">
        <v>538</v>
      </c>
      <c r="F94" s="20">
        <v>960</v>
      </c>
      <c r="G94" s="83">
        <v>4.41</v>
      </c>
      <c r="H94" s="84">
        <f t="shared" si="6"/>
        <v>4233.6</v>
      </c>
      <c r="I94" s="20">
        <v>178</v>
      </c>
      <c r="J94" s="83">
        <v>4.41</v>
      </c>
      <c r="K94" s="33">
        <f t="shared" si="5"/>
        <v>784.98</v>
      </c>
      <c r="L94" s="20" t="s">
        <v>539</v>
      </c>
      <c r="M94" s="109" t="s">
        <v>540</v>
      </c>
    </row>
    <row r="95" ht="25.5" customHeight="1" spans="1:13">
      <c r="A95" s="20">
        <v>68</v>
      </c>
      <c r="B95" s="20" t="s">
        <v>561</v>
      </c>
      <c r="C95" s="20" t="s">
        <v>562</v>
      </c>
      <c r="D95" s="20" t="s">
        <v>46</v>
      </c>
      <c r="E95" s="30" t="s">
        <v>538</v>
      </c>
      <c r="F95" s="20">
        <v>3374</v>
      </c>
      <c r="G95" s="83">
        <v>4.41</v>
      </c>
      <c r="H95" s="84">
        <f t="shared" si="6"/>
        <v>14879.34</v>
      </c>
      <c r="I95" s="20">
        <v>567</v>
      </c>
      <c r="J95" s="83">
        <v>4.41</v>
      </c>
      <c r="K95" s="33">
        <f t="shared" si="5"/>
        <v>2500.47</v>
      </c>
      <c r="L95" s="20" t="s">
        <v>539</v>
      </c>
      <c r="M95" s="109" t="s">
        <v>540</v>
      </c>
    </row>
    <row r="96" ht="25.5" customHeight="1" spans="1:13">
      <c r="A96" s="20">
        <v>69</v>
      </c>
      <c r="B96" s="20" t="s">
        <v>563</v>
      </c>
      <c r="C96" s="20" t="s">
        <v>564</v>
      </c>
      <c r="D96" s="20" t="s">
        <v>46</v>
      </c>
      <c r="E96" s="30" t="s">
        <v>538</v>
      </c>
      <c r="F96" s="20">
        <v>1942</v>
      </c>
      <c r="G96" s="83">
        <v>4.41</v>
      </c>
      <c r="H96" s="84">
        <f t="shared" si="6"/>
        <v>8564.22</v>
      </c>
      <c r="I96" s="20">
        <v>412</v>
      </c>
      <c r="J96" s="83">
        <v>4.41</v>
      </c>
      <c r="K96" s="33">
        <f t="shared" si="5"/>
        <v>1816.92</v>
      </c>
      <c r="L96" s="20" t="s">
        <v>539</v>
      </c>
      <c r="M96" s="109" t="s">
        <v>540</v>
      </c>
    </row>
    <row r="97" ht="25.5" customHeight="1" spans="1:13">
      <c r="A97" s="20">
        <v>70</v>
      </c>
      <c r="B97" s="20" t="s">
        <v>565</v>
      </c>
      <c r="C97" s="20" t="s">
        <v>566</v>
      </c>
      <c r="D97" s="20" t="s">
        <v>46</v>
      </c>
      <c r="E97" s="30" t="s">
        <v>538</v>
      </c>
      <c r="F97" s="20">
        <v>1559</v>
      </c>
      <c r="G97" s="83">
        <v>4.41</v>
      </c>
      <c r="H97" s="84">
        <f t="shared" si="6"/>
        <v>6875.19</v>
      </c>
      <c r="I97" s="20">
        <v>296</v>
      </c>
      <c r="J97" s="83">
        <v>4.41</v>
      </c>
      <c r="K97" s="33">
        <f t="shared" si="5"/>
        <v>1305.36</v>
      </c>
      <c r="L97" s="20" t="s">
        <v>539</v>
      </c>
      <c r="M97" s="109" t="s">
        <v>540</v>
      </c>
    </row>
    <row r="98" ht="25.5" customHeight="1" spans="1:13">
      <c r="A98" s="20">
        <v>71</v>
      </c>
      <c r="B98" s="20" t="s">
        <v>567</v>
      </c>
      <c r="C98" s="20" t="s">
        <v>568</v>
      </c>
      <c r="D98" s="20" t="s">
        <v>46</v>
      </c>
      <c r="E98" s="30" t="s">
        <v>538</v>
      </c>
      <c r="F98" s="20">
        <v>806</v>
      </c>
      <c r="G98" s="83">
        <v>4.41</v>
      </c>
      <c r="H98" s="84">
        <f t="shared" si="6"/>
        <v>3554.46</v>
      </c>
      <c r="I98" s="20">
        <v>134</v>
      </c>
      <c r="J98" s="83">
        <v>4.41</v>
      </c>
      <c r="K98" s="33">
        <f t="shared" si="5"/>
        <v>590.94</v>
      </c>
      <c r="L98" s="20" t="s">
        <v>539</v>
      </c>
      <c r="M98" s="109" t="s">
        <v>540</v>
      </c>
    </row>
    <row r="99" ht="25.5" customHeight="1" spans="1:13">
      <c r="A99" s="20">
        <v>72</v>
      </c>
      <c r="B99" s="20" t="s">
        <v>569</v>
      </c>
      <c r="C99" s="20" t="s">
        <v>570</v>
      </c>
      <c r="D99" s="20" t="s">
        <v>46</v>
      </c>
      <c r="E99" s="30" t="s">
        <v>538</v>
      </c>
      <c r="F99" s="20">
        <v>1828</v>
      </c>
      <c r="G99" s="83">
        <v>4.41</v>
      </c>
      <c r="H99" s="84">
        <f t="shared" si="6"/>
        <v>8061.48</v>
      </c>
      <c r="I99" s="20">
        <v>3047</v>
      </c>
      <c r="J99" s="83">
        <v>4.41</v>
      </c>
      <c r="K99" s="33">
        <f t="shared" si="5"/>
        <v>13437.27</v>
      </c>
      <c r="L99" s="20" t="s">
        <v>539</v>
      </c>
      <c r="M99" s="109" t="s">
        <v>540</v>
      </c>
    </row>
    <row r="100" ht="25.5" customHeight="1" spans="1:13">
      <c r="A100" s="20">
        <v>73</v>
      </c>
      <c r="B100" s="20" t="s">
        <v>571</v>
      </c>
      <c r="C100" s="20" t="s">
        <v>572</v>
      </c>
      <c r="D100" s="20" t="s">
        <v>46</v>
      </c>
      <c r="E100" s="30" t="s">
        <v>538</v>
      </c>
      <c r="F100" s="20">
        <v>3831</v>
      </c>
      <c r="G100" s="83">
        <v>4.41</v>
      </c>
      <c r="H100" s="84">
        <f t="shared" si="6"/>
        <v>16894.71</v>
      </c>
      <c r="I100" s="20">
        <v>660</v>
      </c>
      <c r="J100" s="83">
        <v>4.41</v>
      </c>
      <c r="K100" s="33">
        <f t="shared" si="5"/>
        <v>2910.6</v>
      </c>
      <c r="L100" s="20" t="s">
        <v>539</v>
      </c>
      <c r="M100" s="109" t="s">
        <v>540</v>
      </c>
    </row>
    <row r="101" ht="25.5" customHeight="1" spans="1:13">
      <c r="A101" s="20">
        <v>74</v>
      </c>
      <c r="B101" s="62" t="s">
        <v>573</v>
      </c>
      <c r="C101" s="62" t="s">
        <v>574</v>
      </c>
      <c r="D101" s="61" t="s">
        <v>46</v>
      </c>
      <c r="E101" s="30" t="s">
        <v>575</v>
      </c>
      <c r="F101" s="20">
        <v>1702</v>
      </c>
      <c r="G101" s="83">
        <v>4.41</v>
      </c>
      <c r="H101" s="84">
        <f t="shared" si="6"/>
        <v>7505.82</v>
      </c>
      <c r="I101" s="20">
        <v>47</v>
      </c>
      <c r="J101" s="83">
        <v>4.41</v>
      </c>
      <c r="K101" s="33">
        <f t="shared" si="5"/>
        <v>207.27</v>
      </c>
      <c r="L101" s="20" t="s">
        <v>576</v>
      </c>
      <c r="M101" s="109" t="s">
        <v>577</v>
      </c>
    </row>
    <row r="102" ht="25.5" customHeight="1" spans="1:13">
      <c r="A102" s="20">
        <v>75</v>
      </c>
      <c r="B102" s="62" t="s">
        <v>578</v>
      </c>
      <c r="C102" s="62" t="s">
        <v>579</v>
      </c>
      <c r="D102" s="61" t="s">
        <v>46</v>
      </c>
      <c r="E102" s="30" t="s">
        <v>575</v>
      </c>
      <c r="F102" s="20">
        <v>987</v>
      </c>
      <c r="G102" s="83">
        <v>4.41</v>
      </c>
      <c r="H102" s="84">
        <f t="shared" si="6"/>
        <v>4352.67</v>
      </c>
      <c r="I102" s="20">
        <v>22</v>
      </c>
      <c r="J102" s="83">
        <v>4.41</v>
      </c>
      <c r="K102" s="33">
        <f t="shared" si="5"/>
        <v>97.02</v>
      </c>
      <c r="L102" s="20" t="s">
        <v>576</v>
      </c>
      <c r="M102" s="109" t="s">
        <v>577</v>
      </c>
    </row>
    <row r="103" ht="25.5" customHeight="1" spans="1:13">
      <c r="A103" s="20">
        <v>76</v>
      </c>
      <c r="B103" s="60" t="s">
        <v>580</v>
      </c>
      <c r="C103" s="20" t="s">
        <v>581</v>
      </c>
      <c r="D103" s="61" t="s">
        <v>46</v>
      </c>
      <c r="E103" s="30" t="s">
        <v>575</v>
      </c>
      <c r="F103" s="20">
        <v>1595</v>
      </c>
      <c r="G103" s="83">
        <v>4.41</v>
      </c>
      <c r="H103" s="84">
        <f t="shared" si="6"/>
        <v>7033.95</v>
      </c>
      <c r="I103" s="20">
        <v>41</v>
      </c>
      <c r="J103" s="83">
        <v>4.41</v>
      </c>
      <c r="K103" s="33">
        <f t="shared" si="5"/>
        <v>180.81</v>
      </c>
      <c r="L103" s="20" t="s">
        <v>576</v>
      </c>
      <c r="M103" s="109" t="s">
        <v>577</v>
      </c>
    </row>
    <row r="104" ht="25.5" customHeight="1" spans="1:13">
      <c r="A104" s="20">
        <v>77</v>
      </c>
      <c r="B104" s="62" t="s">
        <v>582</v>
      </c>
      <c r="C104" s="62" t="s">
        <v>583</v>
      </c>
      <c r="D104" s="61" t="s">
        <v>46</v>
      </c>
      <c r="E104" s="30" t="s">
        <v>575</v>
      </c>
      <c r="F104" s="20">
        <v>2971</v>
      </c>
      <c r="G104" s="83">
        <v>4.41</v>
      </c>
      <c r="H104" s="84">
        <f t="shared" si="6"/>
        <v>13102.11</v>
      </c>
      <c r="I104" s="20">
        <v>74</v>
      </c>
      <c r="J104" s="83">
        <v>4.41</v>
      </c>
      <c r="K104" s="33">
        <f t="shared" si="5"/>
        <v>326.34</v>
      </c>
      <c r="L104" s="20" t="s">
        <v>576</v>
      </c>
      <c r="M104" s="109" t="s">
        <v>577</v>
      </c>
    </row>
    <row r="105" ht="25.5" customHeight="1" spans="1:13">
      <c r="A105" s="20">
        <v>78</v>
      </c>
      <c r="B105" s="60" t="s">
        <v>584</v>
      </c>
      <c r="C105" s="20" t="s">
        <v>585</v>
      </c>
      <c r="D105" s="61" t="s">
        <v>46</v>
      </c>
      <c r="E105" s="30" t="s">
        <v>575</v>
      </c>
      <c r="F105" s="20">
        <v>5842</v>
      </c>
      <c r="G105" s="83">
        <v>4.41</v>
      </c>
      <c r="H105" s="84">
        <f t="shared" si="6"/>
        <v>25763.22</v>
      </c>
      <c r="I105" s="20">
        <v>625</v>
      </c>
      <c r="J105" s="83">
        <v>4.41</v>
      </c>
      <c r="K105" s="33">
        <f t="shared" si="5"/>
        <v>2756.25</v>
      </c>
      <c r="L105" s="20" t="s">
        <v>576</v>
      </c>
      <c r="M105" s="109" t="s">
        <v>577</v>
      </c>
    </row>
    <row r="106" ht="25.5" customHeight="1" spans="1:13">
      <c r="A106" s="20">
        <v>79</v>
      </c>
      <c r="B106" s="56" t="s">
        <v>586</v>
      </c>
      <c r="C106" s="20" t="s">
        <v>587</v>
      </c>
      <c r="D106" s="20" t="s">
        <v>46</v>
      </c>
      <c r="E106" s="30" t="s">
        <v>588</v>
      </c>
      <c r="F106" s="41">
        <v>20650</v>
      </c>
      <c r="G106" s="83">
        <v>4.41</v>
      </c>
      <c r="H106" s="84">
        <f t="shared" si="6"/>
        <v>91066.5</v>
      </c>
      <c r="I106" s="41"/>
      <c r="J106" s="41"/>
      <c r="K106" s="108"/>
      <c r="L106" s="29"/>
      <c r="M106" s="109"/>
    </row>
    <row r="107" ht="25.5" customHeight="1" spans="1:13">
      <c r="A107" s="20">
        <v>88</v>
      </c>
      <c r="B107" s="60" t="s">
        <v>589</v>
      </c>
      <c r="C107" s="64" t="s">
        <v>590</v>
      </c>
      <c r="D107" s="61" t="s">
        <v>46</v>
      </c>
      <c r="E107" s="30" t="s">
        <v>511</v>
      </c>
      <c r="F107" s="20">
        <v>3340</v>
      </c>
      <c r="G107" s="83">
        <v>4.41</v>
      </c>
      <c r="H107" s="84">
        <f t="shared" si="6"/>
        <v>14729.4</v>
      </c>
      <c r="I107" s="20">
        <v>363</v>
      </c>
      <c r="J107" s="83">
        <v>4.41</v>
      </c>
      <c r="K107" s="33">
        <f t="shared" ref="K107:K118" si="7">I107*J107</f>
        <v>1600.83</v>
      </c>
      <c r="L107" s="19" t="s">
        <v>591</v>
      </c>
      <c r="M107" s="109" t="s">
        <v>592</v>
      </c>
    </row>
    <row r="108" ht="25.5" customHeight="1" spans="1:13">
      <c r="A108" s="20">
        <v>89</v>
      </c>
      <c r="B108" s="60" t="s">
        <v>593</v>
      </c>
      <c r="C108" s="64" t="s">
        <v>594</v>
      </c>
      <c r="D108" s="61" t="s">
        <v>46</v>
      </c>
      <c r="E108" s="30" t="s">
        <v>511</v>
      </c>
      <c r="F108" s="20">
        <v>1324</v>
      </c>
      <c r="G108" s="83">
        <v>4.41</v>
      </c>
      <c r="H108" s="84">
        <f t="shared" si="6"/>
        <v>5838.84</v>
      </c>
      <c r="I108" s="20">
        <v>153</v>
      </c>
      <c r="J108" s="83">
        <v>4.41</v>
      </c>
      <c r="K108" s="33">
        <f t="shared" si="7"/>
        <v>674.73</v>
      </c>
      <c r="L108" s="19" t="s">
        <v>591</v>
      </c>
      <c r="M108" s="109" t="s">
        <v>592</v>
      </c>
    </row>
    <row r="109" ht="25.5" customHeight="1" spans="1:13">
      <c r="A109" s="20">
        <v>90</v>
      </c>
      <c r="B109" s="60" t="s">
        <v>595</v>
      </c>
      <c r="C109" s="64" t="s">
        <v>596</v>
      </c>
      <c r="D109" s="61" t="s">
        <v>46</v>
      </c>
      <c r="E109" s="30" t="s">
        <v>511</v>
      </c>
      <c r="F109" s="20">
        <v>6034</v>
      </c>
      <c r="G109" s="83">
        <v>4.41</v>
      </c>
      <c r="H109" s="84">
        <f t="shared" si="6"/>
        <v>26609.94</v>
      </c>
      <c r="I109" s="20">
        <v>640</v>
      </c>
      <c r="J109" s="83">
        <v>4.41</v>
      </c>
      <c r="K109" s="33">
        <f t="shared" si="7"/>
        <v>2822.4</v>
      </c>
      <c r="L109" s="19" t="s">
        <v>591</v>
      </c>
      <c r="M109" s="109" t="s">
        <v>592</v>
      </c>
    </row>
    <row r="110" ht="25.5" customHeight="1" spans="1:13">
      <c r="A110" s="20">
        <v>91</v>
      </c>
      <c r="B110" s="60" t="s">
        <v>597</v>
      </c>
      <c r="C110" s="64" t="s">
        <v>598</v>
      </c>
      <c r="D110" s="61" t="s">
        <v>46</v>
      </c>
      <c r="E110" s="30" t="s">
        <v>511</v>
      </c>
      <c r="F110" s="20">
        <v>3321</v>
      </c>
      <c r="G110" s="83">
        <v>4.41</v>
      </c>
      <c r="H110" s="84">
        <f t="shared" si="6"/>
        <v>14645.61</v>
      </c>
      <c r="I110" s="20">
        <v>416</v>
      </c>
      <c r="J110" s="83">
        <v>4.41</v>
      </c>
      <c r="K110" s="33">
        <f t="shared" si="7"/>
        <v>1834.56</v>
      </c>
      <c r="L110" s="19" t="s">
        <v>591</v>
      </c>
      <c r="M110" s="109" t="s">
        <v>592</v>
      </c>
    </row>
    <row r="111" ht="25.5" customHeight="1" spans="1:13">
      <c r="A111" s="20">
        <v>92</v>
      </c>
      <c r="B111" s="60" t="s">
        <v>597</v>
      </c>
      <c r="C111" s="64" t="s">
        <v>598</v>
      </c>
      <c r="D111" s="61" t="s">
        <v>46</v>
      </c>
      <c r="E111" s="30" t="s">
        <v>511</v>
      </c>
      <c r="F111" s="20">
        <v>2171</v>
      </c>
      <c r="G111" s="83">
        <v>4.41</v>
      </c>
      <c r="H111" s="84">
        <f t="shared" si="6"/>
        <v>9574.11</v>
      </c>
      <c r="I111" s="20">
        <v>134</v>
      </c>
      <c r="J111" s="83">
        <v>4.41</v>
      </c>
      <c r="K111" s="33">
        <f t="shared" si="7"/>
        <v>590.94</v>
      </c>
      <c r="L111" s="19" t="s">
        <v>599</v>
      </c>
      <c r="M111" s="109" t="s">
        <v>592</v>
      </c>
    </row>
    <row r="112" ht="25.5" customHeight="1" spans="1:13">
      <c r="A112" s="20">
        <v>93</v>
      </c>
      <c r="B112" s="60" t="s">
        <v>600</v>
      </c>
      <c r="C112" s="64" t="s">
        <v>601</v>
      </c>
      <c r="D112" s="61" t="s">
        <v>46</v>
      </c>
      <c r="E112" s="30" t="s">
        <v>511</v>
      </c>
      <c r="F112" s="20">
        <v>4335</v>
      </c>
      <c r="G112" s="83">
        <v>4.41</v>
      </c>
      <c r="H112" s="84">
        <f t="shared" si="6"/>
        <v>19117.35</v>
      </c>
      <c r="I112" s="20">
        <v>444</v>
      </c>
      <c r="J112" s="83">
        <v>4.41</v>
      </c>
      <c r="K112" s="33">
        <f t="shared" si="7"/>
        <v>1958.04</v>
      </c>
      <c r="L112" s="19" t="s">
        <v>591</v>
      </c>
      <c r="M112" s="109" t="s">
        <v>592</v>
      </c>
    </row>
    <row r="113" ht="25.5" customHeight="1" spans="1:13">
      <c r="A113" s="20">
        <v>94</v>
      </c>
      <c r="B113" s="60" t="s">
        <v>602</v>
      </c>
      <c r="C113" s="64" t="s">
        <v>603</v>
      </c>
      <c r="D113" s="61" t="s">
        <v>46</v>
      </c>
      <c r="E113" s="30" t="s">
        <v>511</v>
      </c>
      <c r="F113" s="20">
        <v>8941</v>
      </c>
      <c r="G113" s="83">
        <v>4.41</v>
      </c>
      <c r="H113" s="84">
        <f t="shared" si="6"/>
        <v>39429.81</v>
      </c>
      <c r="I113" s="20">
        <v>754</v>
      </c>
      <c r="J113" s="83">
        <v>4.41</v>
      </c>
      <c r="K113" s="33">
        <f t="shared" si="7"/>
        <v>3325.14</v>
      </c>
      <c r="L113" s="19" t="s">
        <v>591</v>
      </c>
      <c r="M113" s="109" t="s">
        <v>592</v>
      </c>
    </row>
    <row r="114" ht="25.5" customHeight="1" spans="1:13">
      <c r="A114" s="20">
        <v>95</v>
      </c>
      <c r="B114" s="60" t="s">
        <v>604</v>
      </c>
      <c r="C114" s="64" t="s">
        <v>605</v>
      </c>
      <c r="D114" s="61" t="s">
        <v>46</v>
      </c>
      <c r="E114" s="30" t="s">
        <v>511</v>
      </c>
      <c r="F114" s="20">
        <v>1398</v>
      </c>
      <c r="G114" s="83">
        <v>4.41</v>
      </c>
      <c r="H114" s="84">
        <f t="shared" si="6"/>
        <v>6165.18</v>
      </c>
      <c r="I114" s="20">
        <v>222</v>
      </c>
      <c r="J114" s="83">
        <v>4.41</v>
      </c>
      <c r="K114" s="33">
        <f t="shared" si="7"/>
        <v>979.02</v>
      </c>
      <c r="L114" s="19" t="s">
        <v>591</v>
      </c>
      <c r="M114" s="109" t="s">
        <v>592</v>
      </c>
    </row>
    <row r="115" ht="25.5" customHeight="1" spans="1:13">
      <c r="A115" s="20">
        <v>96</v>
      </c>
      <c r="B115" s="60" t="s">
        <v>606</v>
      </c>
      <c r="C115" s="64" t="s">
        <v>607</v>
      </c>
      <c r="D115" s="61" t="s">
        <v>46</v>
      </c>
      <c r="E115" s="30" t="s">
        <v>511</v>
      </c>
      <c r="F115" s="20">
        <v>1175</v>
      </c>
      <c r="G115" s="83">
        <v>4.41</v>
      </c>
      <c r="H115" s="84">
        <f t="shared" si="6"/>
        <v>5181.75</v>
      </c>
      <c r="I115" s="20">
        <v>88</v>
      </c>
      <c r="J115" s="83">
        <v>4.41</v>
      </c>
      <c r="K115" s="33">
        <f t="shared" si="7"/>
        <v>388.08</v>
      </c>
      <c r="L115" s="19" t="s">
        <v>591</v>
      </c>
      <c r="M115" s="109" t="s">
        <v>592</v>
      </c>
    </row>
    <row r="116" ht="25.5" customHeight="1" spans="1:13">
      <c r="A116" s="20">
        <v>97</v>
      </c>
      <c r="B116" s="60" t="s">
        <v>608</v>
      </c>
      <c r="C116" s="64" t="s">
        <v>609</v>
      </c>
      <c r="D116" s="61" t="s">
        <v>46</v>
      </c>
      <c r="E116" s="30" t="s">
        <v>511</v>
      </c>
      <c r="F116" s="20">
        <v>2502</v>
      </c>
      <c r="G116" s="83">
        <v>4.41</v>
      </c>
      <c r="H116" s="84">
        <f t="shared" si="6"/>
        <v>11033.82</v>
      </c>
      <c r="I116" s="20">
        <v>273</v>
      </c>
      <c r="J116" s="83">
        <v>4.41</v>
      </c>
      <c r="K116" s="33">
        <f t="shared" si="7"/>
        <v>1203.93</v>
      </c>
      <c r="L116" s="19" t="s">
        <v>591</v>
      </c>
      <c r="M116" s="109" t="s">
        <v>592</v>
      </c>
    </row>
    <row r="117" ht="25.5" customHeight="1" spans="1:13">
      <c r="A117" s="20">
        <v>98</v>
      </c>
      <c r="B117" s="60" t="s">
        <v>610</v>
      </c>
      <c r="C117" s="64" t="s">
        <v>611</v>
      </c>
      <c r="D117" s="61" t="s">
        <v>46</v>
      </c>
      <c r="E117" s="30" t="s">
        <v>511</v>
      </c>
      <c r="F117" s="20">
        <v>1431</v>
      </c>
      <c r="G117" s="83">
        <v>4.41</v>
      </c>
      <c r="H117" s="84">
        <f t="shared" si="6"/>
        <v>6310.71</v>
      </c>
      <c r="I117" s="20">
        <v>174</v>
      </c>
      <c r="J117" s="83">
        <v>4.41</v>
      </c>
      <c r="K117" s="33">
        <f t="shared" si="7"/>
        <v>767.34</v>
      </c>
      <c r="L117" s="19" t="s">
        <v>591</v>
      </c>
      <c r="M117" s="109" t="s">
        <v>592</v>
      </c>
    </row>
    <row r="118" ht="25.5" customHeight="1" spans="1:13">
      <c r="A118" s="20">
        <v>99</v>
      </c>
      <c r="B118" s="60" t="s">
        <v>612</v>
      </c>
      <c r="C118" s="64" t="s">
        <v>613</v>
      </c>
      <c r="D118" s="61" t="s">
        <v>46</v>
      </c>
      <c r="E118" s="30" t="s">
        <v>511</v>
      </c>
      <c r="F118" s="20">
        <v>4787</v>
      </c>
      <c r="G118" s="83">
        <v>4.41</v>
      </c>
      <c r="H118" s="84">
        <f t="shared" si="6"/>
        <v>21110.67</v>
      </c>
      <c r="I118" s="20">
        <v>244</v>
      </c>
      <c r="J118" s="83">
        <v>4.41</v>
      </c>
      <c r="K118" s="33">
        <f t="shared" si="7"/>
        <v>1076.04</v>
      </c>
      <c r="L118" s="19" t="s">
        <v>591</v>
      </c>
      <c r="M118" s="109" t="s">
        <v>592</v>
      </c>
    </row>
    <row r="119" ht="25.5" customHeight="1" spans="1:13">
      <c r="A119" s="20">
        <v>100</v>
      </c>
      <c r="B119" s="60" t="s">
        <v>614</v>
      </c>
      <c r="C119" s="109" t="s">
        <v>615</v>
      </c>
      <c r="D119" s="61" t="s">
        <v>46</v>
      </c>
      <c r="E119" s="114" t="s">
        <v>616</v>
      </c>
      <c r="F119" s="20">
        <v>1543.5</v>
      </c>
      <c r="G119" s="83">
        <v>4.41</v>
      </c>
      <c r="H119" s="84">
        <f t="shared" si="6"/>
        <v>6806.835</v>
      </c>
      <c r="I119" s="20"/>
      <c r="J119" s="109"/>
      <c r="K119" s="108"/>
      <c r="L119" s="68" t="s">
        <v>617</v>
      </c>
      <c r="M119" s="109" t="s">
        <v>618</v>
      </c>
    </row>
    <row r="120" ht="25.5" customHeight="1" spans="1:13">
      <c r="A120" s="26">
        <v>101</v>
      </c>
      <c r="B120" s="115" t="s">
        <v>619</v>
      </c>
      <c r="C120" s="116" t="s">
        <v>620</v>
      </c>
      <c r="D120" s="117" t="s">
        <v>46</v>
      </c>
      <c r="E120" s="118" t="s">
        <v>616</v>
      </c>
      <c r="F120" s="20">
        <v>720</v>
      </c>
      <c r="G120" s="83">
        <v>4.41</v>
      </c>
      <c r="H120" s="84">
        <f t="shared" si="6"/>
        <v>3175.2</v>
      </c>
      <c r="I120" s="20"/>
      <c r="J120" s="109"/>
      <c r="K120" s="108"/>
      <c r="L120" s="122" t="s">
        <v>617</v>
      </c>
      <c r="M120" s="109" t="s">
        <v>618</v>
      </c>
    </row>
    <row r="121" ht="25.5" customHeight="1" spans="1:13">
      <c r="A121" s="58" t="s">
        <v>43</v>
      </c>
      <c r="B121" s="58"/>
      <c r="C121" s="58"/>
      <c r="D121" s="58"/>
      <c r="E121" s="119"/>
      <c r="F121" s="120">
        <f t="shared" ref="F121:I121" si="8">SUM(F28:F120)</f>
        <v>218360</v>
      </c>
      <c r="G121" s="120"/>
      <c r="H121" s="120">
        <f t="shared" si="8"/>
        <v>962967.6</v>
      </c>
      <c r="I121" s="120">
        <f t="shared" si="8"/>
        <v>25351.7</v>
      </c>
      <c r="J121" s="120"/>
      <c r="K121" s="120">
        <f>SUM(K28:K120)</f>
        <v>111800.997</v>
      </c>
      <c r="L121" s="58"/>
      <c r="M121" s="58"/>
    </row>
    <row r="122" ht="25.5" customHeight="1" spans="1:13">
      <c r="A122" s="13" t="s">
        <v>146</v>
      </c>
      <c r="B122" s="13"/>
      <c r="C122" s="13"/>
      <c r="D122" s="49"/>
      <c r="E122" s="49"/>
      <c r="F122" s="33">
        <f t="shared" ref="F122:I122" si="9">F121+F27</f>
        <v>488101.41</v>
      </c>
      <c r="G122" s="33"/>
      <c r="H122" s="121">
        <f t="shared" si="9"/>
        <v>2152527.2181</v>
      </c>
      <c r="I122" s="33">
        <f t="shared" si="9"/>
        <v>31679.9</v>
      </c>
      <c r="J122" s="33"/>
      <c r="K122" s="121">
        <f>K121+K27</f>
        <v>139708.359</v>
      </c>
      <c r="L122" s="49"/>
      <c r="M122" s="49"/>
    </row>
    <row r="123" ht="21.75" customHeight="1" spans="1:13">
      <c r="A123" s="13"/>
      <c r="B123" s="13"/>
      <c r="C123" s="13"/>
      <c r="D123" s="42"/>
      <c r="E123" s="42"/>
      <c r="F123" s="70">
        <f>H122+K122</f>
        <v>2292235.5771</v>
      </c>
      <c r="G123" s="71"/>
      <c r="H123" s="71"/>
      <c r="I123" s="71"/>
      <c r="J123" s="71"/>
      <c r="K123" s="73"/>
      <c r="L123" s="42"/>
      <c r="M123" s="42"/>
    </row>
  </sheetData>
  <mergeCells count="19">
    <mergeCell ref="A1:M1"/>
    <mergeCell ref="F2:H2"/>
    <mergeCell ref="I2:K2"/>
    <mergeCell ref="A27:B27"/>
    <mergeCell ref="A121:B121"/>
    <mergeCell ref="F123:K123"/>
    <mergeCell ref="A2:A3"/>
    <mergeCell ref="A4:A5"/>
    <mergeCell ref="A11:A12"/>
    <mergeCell ref="B2:B3"/>
    <mergeCell ref="B4:B5"/>
    <mergeCell ref="B11:B12"/>
    <mergeCell ref="C2:C3"/>
    <mergeCell ref="C4:C5"/>
    <mergeCell ref="C11:C12"/>
    <mergeCell ref="D2:D3"/>
    <mergeCell ref="D4:D5"/>
    <mergeCell ref="E2:E3"/>
    <mergeCell ref="A122:C123"/>
  </mergeCells>
  <pageMargins left="0.751388888888889" right="0.751388888888889" top="1" bottom="1" header="0.5" footer="0.5"/>
  <pageSetup paperSize="9" scale="82" fitToHeight="0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P76"/>
  <sheetViews>
    <sheetView workbookViewId="0">
      <pane ySplit="3" topLeftCell="A4" activePane="bottomLeft" state="frozen"/>
      <selection/>
      <selection pane="bottomLeft" activeCell="G65" sqref="G65"/>
    </sheetView>
  </sheetViews>
  <sheetFormatPr defaultColWidth="9" defaultRowHeight="14.25"/>
  <cols>
    <col min="1" max="1" width="5.5" style="17" customWidth="1"/>
    <col min="2" max="2" width="12.375" style="17" customWidth="1"/>
    <col min="3" max="3" width="19.5" style="17" customWidth="1"/>
    <col min="4" max="4" width="9" style="17" customWidth="1"/>
    <col min="5" max="5" width="19.125" style="17" customWidth="1"/>
    <col min="6" max="12" width="10.75" style="17" customWidth="1"/>
    <col min="13" max="13" width="11.25" style="17" customWidth="1"/>
    <col min="14" max="14" width="17.25" style="17" customWidth="1"/>
    <col min="15" max="15" width="12.25" style="17" customWidth="1"/>
    <col min="16" max="16384" width="9" style="17"/>
  </cols>
  <sheetData>
    <row r="1" ht="39" customHeight="1" spans="1:15">
      <c r="A1" s="54" t="s">
        <v>621</v>
      </c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  <c r="N1" s="54"/>
      <c r="O1" s="54"/>
    </row>
    <row r="2" s="42" customFormat="1" ht="39" customHeight="1" spans="1:15">
      <c r="A2" s="20" t="s">
        <v>1</v>
      </c>
      <c r="B2" s="20" t="s">
        <v>2</v>
      </c>
      <c r="C2" s="20" t="s">
        <v>3</v>
      </c>
      <c r="D2" s="20" t="s">
        <v>4</v>
      </c>
      <c r="E2" s="20" t="s">
        <v>5</v>
      </c>
      <c r="F2" s="19" t="s">
        <v>148</v>
      </c>
      <c r="G2" s="19"/>
      <c r="H2" s="19"/>
      <c r="I2" s="19"/>
      <c r="J2" s="19" t="s">
        <v>344</v>
      </c>
      <c r="K2" s="19"/>
      <c r="L2" s="19"/>
      <c r="M2" s="19"/>
      <c r="N2" s="65"/>
      <c r="O2" s="65"/>
    </row>
    <row r="3" s="42" customFormat="1" ht="27" customHeight="1" spans="1:15">
      <c r="A3" s="20"/>
      <c r="B3" s="20"/>
      <c r="C3" s="20"/>
      <c r="D3" s="20"/>
      <c r="E3" s="20"/>
      <c r="F3" s="19" t="s">
        <v>8</v>
      </c>
      <c r="G3" s="19" t="s">
        <v>149</v>
      </c>
      <c r="H3" s="19" t="s">
        <v>9</v>
      </c>
      <c r="I3" s="29" t="s">
        <v>10</v>
      </c>
      <c r="J3" s="19" t="s">
        <v>344</v>
      </c>
      <c r="K3" s="19" t="s">
        <v>149</v>
      </c>
      <c r="L3" s="19" t="s">
        <v>9</v>
      </c>
      <c r="M3" s="29" t="s">
        <v>10</v>
      </c>
      <c r="N3" s="20" t="s">
        <v>11</v>
      </c>
      <c r="O3" s="66" t="s">
        <v>622</v>
      </c>
    </row>
    <row r="4" s="42" customFormat="1" ht="27" customHeight="1" spans="1:16">
      <c r="A4" s="20">
        <v>1</v>
      </c>
      <c r="B4" s="20" t="s">
        <v>353</v>
      </c>
      <c r="C4" s="20" t="s">
        <v>354</v>
      </c>
      <c r="D4" s="20" t="s">
        <v>15</v>
      </c>
      <c r="E4" s="55" t="s">
        <v>623</v>
      </c>
      <c r="F4" s="41">
        <v>2992.5</v>
      </c>
      <c r="G4" s="41">
        <f t="shared" ref="G4:G6" si="0">F4*P4</f>
        <v>748.125</v>
      </c>
      <c r="H4" s="41">
        <v>4.41</v>
      </c>
      <c r="I4" s="41">
        <f t="shared" ref="I4:I6" si="1">G4*H4</f>
        <v>3299.23125</v>
      </c>
      <c r="J4" s="41">
        <v>2193</v>
      </c>
      <c r="K4" s="41">
        <f t="shared" ref="K4:K6" si="2">J4*P4</f>
        <v>548.25</v>
      </c>
      <c r="L4" s="41">
        <v>4.41</v>
      </c>
      <c r="M4" s="20">
        <f t="shared" ref="M4:M6" si="3">K4*L4</f>
        <v>2417.7825</v>
      </c>
      <c r="N4" s="67" t="s">
        <v>624</v>
      </c>
      <c r="O4" s="68" t="s">
        <v>625</v>
      </c>
      <c r="P4" s="42">
        <v>0.25</v>
      </c>
    </row>
    <row r="5" s="42" customFormat="1" ht="27" customHeight="1" spans="1:16">
      <c r="A5" s="20">
        <v>2</v>
      </c>
      <c r="B5" s="56" t="s">
        <v>356</v>
      </c>
      <c r="C5" s="57" t="s">
        <v>357</v>
      </c>
      <c r="D5" s="20" t="s">
        <v>15</v>
      </c>
      <c r="E5" s="20" t="s">
        <v>626</v>
      </c>
      <c r="F5" s="20">
        <v>4176</v>
      </c>
      <c r="G5" s="41">
        <f t="shared" si="0"/>
        <v>1378.08</v>
      </c>
      <c r="H5" s="41">
        <v>4.41</v>
      </c>
      <c r="I5" s="41">
        <f t="shared" si="1"/>
        <v>6077.3328</v>
      </c>
      <c r="J5" s="20">
        <v>249</v>
      </c>
      <c r="K5" s="41">
        <f t="shared" si="2"/>
        <v>82.17</v>
      </c>
      <c r="L5" s="41">
        <v>4.41</v>
      </c>
      <c r="M5" s="20">
        <f t="shared" si="3"/>
        <v>362.3697</v>
      </c>
      <c r="N5" s="19" t="s">
        <v>627</v>
      </c>
      <c r="O5" s="19" t="s">
        <v>628</v>
      </c>
      <c r="P5" s="42">
        <v>0.33</v>
      </c>
    </row>
    <row r="6" s="42" customFormat="1" ht="27" customHeight="1" spans="1:16">
      <c r="A6" s="20">
        <v>3</v>
      </c>
      <c r="B6" s="56" t="s">
        <v>629</v>
      </c>
      <c r="C6" s="57" t="s">
        <v>630</v>
      </c>
      <c r="D6" s="20" t="s">
        <v>15</v>
      </c>
      <c r="E6" s="20" t="s">
        <v>631</v>
      </c>
      <c r="F6" s="20">
        <v>27014</v>
      </c>
      <c r="G6" s="41">
        <f t="shared" si="0"/>
        <v>8914.62</v>
      </c>
      <c r="H6" s="41">
        <v>4.41</v>
      </c>
      <c r="I6" s="41">
        <f t="shared" si="1"/>
        <v>39313.4742</v>
      </c>
      <c r="J6" s="20">
        <v>1425</v>
      </c>
      <c r="K6" s="41">
        <f t="shared" si="2"/>
        <v>470.25</v>
      </c>
      <c r="L6" s="41">
        <v>4.41</v>
      </c>
      <c r="M6" s="20">
        <f t="shared" si="3"/>
        <v>2073.8025</v>
      </c>
      <c r="N6" s="19" t="s">
        <v>632</v>
      </c>
      <c r="O6" s="19" t="s">
        <v>628</v>
      </c>
      <c r="P6" s="42">
        <v>0.33</v>
      </c>
    </row>
    <row r="7" s="42" customFormat="1" ht="27" customHeight="1" spans="1:15">
      <c r="A7" s="58" t="s">
        <v>43</v>
      </c>
      <c r="B7" s="58"/>
      <c r="C7" s="58"/>
      <c r="D7" s="58"/>
      <c r="E7" s="58"/>
      <c r="F7" s="59">
        <f>SUM(F4:F6)</f>
        <v>34182.5</v>
      </c>
      <c r="G7" s="59">
        <f>SUM(G4:G6)</f>
        <v>11040.825</v>
      </c>
      <c r="H7" s="59"/>
      <c r="I7" s="59">
        <f t="shared" ref="I7:K7" si="4">SUM(I4:I6)</f>
        <v>48690.03825</v>
      </c>
      <c r="J7" s="59">
        <f t="shared" si="4"/>
        <v>3867</v>
      </c>
      <c r="K7" s="59">
        <f t="shared" si="4"/>
        <v>1100.67</v>
      </c>
      <c r="L7" s="59"/>
      <c r="M7" s="59">
        <f>SUM(M4:M6)</f>
        <v>4853.9547</v>
      </c>
      <c r="N7" s="58"/>
      <c r="O7" s="69"/>
    </row>
    <row r="8" s="42" customFormat="1" ht="24" customHeight="1" spans="1:16">
      <c r="A8" s="20">
        <v>1</v>
      </c>
      <c r="B8" s="60" t="s">
        <v>633</v>
      </c>
      <c r="C8" s="20" t="s">
        <v>634</v>
      </c>
      <c r="D8" s="61" t="s">
        <v>46</v>
      </c>
      <c r="E8" s="20" t="s">
        <v>469</v>
      </c>
      <c r="F8" s="20">
        <v>2611</v>
      </c>
      <c r="G8" s="41">
        <f t="shared" ref="G8:G71" si="5">F8*P8</f>
        <v>1514.38</v>
      </c>
      <c r="H8" s="41">
        <v>4.41</v>
      </c>
      <c r="I8" s="41">
        <f t="shared" ref="I8:I71" si="6">G8*H8</f>
        <v>6678.4158</v>
      </c>
      <c r="J8" s="20">
        <v>537</v>
      </c>
      <c r="K8" s="41">
        <f t="shared" ref="K8:K71" si="7">J8*P8</f>
        <v>311.46</v>
      </c>
      <c r="L8" s="41">
        <v>4.41</v>
      </c>
      <c r="M8" s="20">
        <f t="shared" ref="M8:M71" si="8">K8*L8</f>
        <v>1373.5386</v>
      </c>
      <c r="N8" s="19" t="s">
        <v>635</v>
      </c>
      <c r="O8" s="19" t="s">
        <v>636</v>
      </c>
      <c r="P8" s="42">
        <v>0.58</v>
      </c>
    </row>
    <row r="9" s="42" customFormat="1" ht="24" customHeight="1" spans="1:16">
      <c r="A9" s="20">
        <v>2</v>
      </c>
      <c r="B9" s="60" t="s">
        <v>637</v>
      </c>
      <c r="C9" s="20" t="s">
        <v>638</v>
      </c>
      <c r="D9" s="61" t="s">
        <v>46</v>
      </c>
      <c r="E9" s="20" t="s">
        <v>469</v>
      </c>
      <c r="F9" s="20">
        <v>2166</v>
      </c>
      <c r="G9" s="41">
        <f t="shared" si="5"/>
        <v>1256.28</v>
      </c>
      <c r="H9" s="41">
        <v>4.41</v>
      </c>
      <c r="I9" s="41">
        <f t="shared" si="6"/>
        <v>5540.1948</v>
      </c>
      <c r="J9" s="20">
        <v>495</v>
      </c>
      <c r="K9" s="41">
        <f t="shared" si="7"/>
        <v>287.1</v>
      </c>
      <c r="L9" s="41">
        <v>4.41</v>
      </c>
      <c r="M9" s="20">
        <f t="shared" si="8"/>
        <v>1266.111</v>
      </c>
      <c r="N9" s="19" t="s">
        <v>635</v>
      </c>
      <c r="O9" s="19" t="s">
        <v>636</v>
      </c>
      <c r="P9" s="42">
        <v>0.58</v>
      </c>
    </row>
    <row r="10" s="42" customFormat="1" ht="24" customHeight="1" spans="1:16">
      <c r="A10" s="20">
        <v>3</v>
      </c>
      <c r="B10" s="62" t="s">
        <v>639</v>
      </c>
      <c r="C10" s="20" t="s">
        <v>640</v>
      </c>
      <c r="D10" s="61" t="s">
        <v>46</v>
      </c>
      <c r="E10" s="20" t="s">
        <v>469</v>
      </c>
      <c r="F10" s="20">
        <v>2491</v>
      </c>
      <c r="G10" s="41">
        <f t="shared" si="5"/>
        <v>1444.78</v>
      </c>
      <c r="H10" s="41">
        <v>4.41</v>
      </c>
      <c r="I10" s="41">
        <f t="shared" si="6"/>
        <v>6371.4798</v>
      </c>
      <c r="J10" s="20">
        <v>118</v>
      </c>
      <c r="K10" s="41">
        <f t="shared" si="7"/>
        <v>68.44</v>
      </c>
      <c r="L10" s="41">
        <v>4.41</v>
      </c>
      <c r="M10" s="20">
        <f t="shared" si="8"/>
        <v>301.8204</v>
      </c>
      <c r="N10" s="19" t="s">
        <v>635</v>
      </c>
      <c r="O10" s="19" t="s">
        <v>636</v>
      </c>
      <c r="P10" s="42">
        <v>0.58</v>
      </c>
    </row>
    <row r="11" s="42" customFormat="1" ht="24" customHeight="1" spans="1:16">
      <c r="A11" s="20">
        <v>4</v>
      </c>
      <c r="B11" s="60" t="s">
        <v>641</v>
      </c>
      <c r="C11" s="20" t="s">
        <v>642</v>
      </c>
      <c r="D11" s="61" t="s">
        <v>46</v>
      </c>
      <c r="E11" s="20" t="s">
        <v>469</v>
      </c>
      <c r="F11" s="20">
        <v>1657</v>
      </c>
      <c r="G11" s="41">
        <f t="shared" si="5"/>
        <v>961.06</v>
      </c>
      <c r="H11" s="41">
        <v>4.41</v>
      </c>
      <c r="I11" s="41">
        <f t="shared" si="6"/>
        <v>4238.2746</v>
      </c>
      <c r="J11" s="20">
        <v>337</v>
      </c>
      <c r="K11" s="41">
        <f t="shared" si="7"/>
        <v>195.46</v>
      </c>
      <c r="L11" s="41">
        <v>4.41</v>
      </c>
      <c r="M11" s="20">
        <f t="shared" si="8"/>
        <v>861.9786</v>
      </c>
      <c r="N11" s="19" t="s">
        <v>635</v>
      </c>
      <c r="O11" s="19" t="s">
        <v>636</v>
      </c>
      <c r="P11" s="42">
        <v>0.58</v>
      </c>
    </row>
    <row r="12" s="42" customFormat="1" ht="24" customHeight="1" spans="1:16">
      <c r="A12" s="20">
        <v>5</v>
      </c>
      <c r="B12" s="60" t="s">
        <v>643</v>
      </c>
      <c r="C12" s="20" t="s">
        <v>644</v>
      </c>
      <c r="D12" s="61" t="s">
        <v>46</v>
      </c>
      <c r="E12" s="20" t="s">
        <v>645</v>
      </c>
      <c r="F12" s="20">
        <v>2845</v>
      </c>
      <c r="G12" s="41">
        <f t="shared" si="5"/>
        <v>1650.1</v>
      </c>
      <c r="H12" s="41">
        <v>4.41</v>
      </c>
      <c r="I12" s="41">
        <f t="shared" si="6"/>
        <v>7276.941</v>
      </c>
      <c r="J12" s="20">
        <v>493</v>
      </c>
      <c r="K12" s="41">
        <f t="shared" si="7"/>
        <v>285.94</v>
      </c>
      <c r="L12" s="41">
        <v>4.41</v>
      </c>
      <c r="M12" s="20">
        <f t="shared" si="8"/>
        <v>1260.9954</v>
      </c>
      <c r="N12" s="19" t="s">
        <v>635</v>
      </c>
      <c r="O12" s="19" t="s">
        <v>636</v>
      </c>
      <c r="P12" s="42">
        <v>0.58</v>
      </c>
    </row>
    <row r="13" s="42" customFormat="1" ht="24" customHeight="1" spans="1:16">
      <c r="A13" s="20">
        <v>6</v>
      </c>
      <c r="B13" s="60" t="s">
        <v>646</v>
      </c>
      <c r="C13" s="20" t="s">
        <v>647</v>
      </c>
      <c r="D13" s="61" t="s">
        <v>46</v>
      </c>
      <c r="E13" s="20" t="s">
        <v>645</v>
      </c>
      <c r="F13" s="20">
        <v>398</v>
      </c>
      <c r="G13" s="41">
        <f t="shared" si="5"/>
        <v>230.84</v>
      </c>
      <c r="H13" s="41">
        <v>4.41</v>
      </c>
      <c r="I13" s="41">
        <f t="shared" si="6"/>
        <v>1018.0044</v>
      </c>
      <c r="J13" s="20">
        <v>84</v>
      </c>
      <c r="K13" s="41">
        <f t="shared" si="7"/>
        <v>48.72</v>
      </c>
      <c r="L13" s="41">
        <v>4.41</v>
      </c>
      <c r="M13" s="20">
        <f t="shared" si="8"/>
        <v>214.8552</v>
      </c>
      <c r="N13" s="19" t="s">
        <v>635</v>
      </c>
      <c r="O13" s="19" t="s">
        <v>636</v>
      </c>
      <c r="P13" s="42">
        <v>0.58</v>
      </c>
    </row>
    <row r="14" s="42" customFormat="1" ht="24" customHeight="1" spans="1:16">
      <c r="A14" s="20">
        <v>7</v>
      </c>
      <c r="B14" s="60" t="s">
        <v>648</v>
      </c>
      <c r="C14" s="20" t="s">
        <v>649</v>
      </c>
      <c r="D14" s="61" t="s">
        <v>46</v>
      </c>
      <c r="E14" s="20" t="s">
        <v>645</v>
      </c>
      <c r="F14" s="20">
        <v>2166</v>
      </c>
      <c r="G14" s="41">
        <f t="shared" si="5"/>
        <v>1256.28</v>
      </c>
      <c r="H14" s="41">
        <v>4.41</v>
      </c>
      <c r="I14" s="41">
        <f t="shared" si="6"/>
        <v>5540.1948</v>
      </c>
      <c r="J14" s="20">
        <v>495</v>
      </c>
      <c r="K14" s="41">
        <f t="shared" si="7"/>
        <v>287.1</v>
      </c>
      <c r="L14" s="41">
        <v>4.41</v>
      </c>
      <c r="M14" s="20">
        <f t="shared" si="8"/>
        <v>1266.111</v>
      </c>
      <c r="N14" s="19" t="s">
        <v>635</v>
      </c>
      <c r="O14" s="19" t="s">
        <v>636</v>
      </c>
      <c r="P14" s="42">
        <v>0.58</v>
      </c>
    </row>
    <row r="15" s="42" customFormat="1" ht="24" customHeight="1" spans="1:16">
      <c r="A15" s="20">
        <v>8</v>
      </c>
      <c r="B15" s="56" t="s">
        <v>650</v>
      </c>
      <c r="C15" s="20" t="s">
        <v>651</v>
      </c>
      <c r="D15" s="61" t="s">
        <v>46</v>
      </c>
      <c r="E15" s="20" t="s">
        <v>511</v>
      </c>
      <c r="F15" s="20">
        <v>4146</v>
      </c>
      <c r="G15" s="41">
        <f t="shared" si="5"/>
        <v>1741.32</v>
      </c>
      <c r="H15" s="41">
        <v>4.41</v>
      </c>
      <c r="I15" s="41">
        <f t="shared" si="6"/>
        <v>7679.2212</v>
      </c>
      <c r="J15" s="20">
        <v>385</v>
      </c>
      <c r="K15" s="41">
        <f t="shared" si="7"/>
        <v>161.7</v>
      </c>
      <c r="L15" s="41">
        <v>4.41</v>
      </c>
      <c r="M15" s="20">
        <f t="shared" si="8"/>
        <v>713.097</v>
      </c>
      <c r="N15" s="19" t="s">
        <v>652</v>
      </c>
      <c r="O15" s="19" t="s">
        <v>653</v>
      </c>
      <c r="P15" s="42">
        <v>0.42</v>
      </c>
    </row>
    <row r="16" s="42" customFormat="1" ht="24" customHeight="1" spans="1:16">
      <c r="A16" s="20">
        <v>9</v>
      </c>
      <c r="B16" s="56" t="s">
        <v>654</v>
      </c>
      <c r="C16" s="20" t="s">
        <v>655</v>
      </c>
      <c r="D16" s="61" t="s">
        <v>46</v>
      </c>
      <c r="E16" s="20" t="s">
        <v>511</v>
      </c>
      <c r="F16" s="20">
        <v>1726</v>
      </c>
      <c r="G16" s="41">
        <f t="shared" si="5"/>
        <v>724.92</v>
      </c>
      <c r="H16" s="41">
        <v>4.41</v>
      </c>
      <c r="I16" s="41">
        <f t="shared" si="6"/>
        <v>3196.8972</v>
      </c>
      <c r="J16" s="20">
        <v>167</v>
      </c>
      <c r="K16" s="41">
        <f t="shared" si="7"/>
        <v>70.14</v>
      </c>
      <c r="L16" s="41">
        <v>4.41</v>
      </c>
      <c r="M16" s="20">
        <f t="shared" si="8"/>
        <v>309.3174</v>
      </c>
      <c r="N16" s="19" t="s">
        <v>656</v>
      </c>
      <c r="O16" s="19" t="s">
        <v>653</v>
      </c>
      <c r="P16" s="42">
        <v>0.42</v>
      </c>
    </row>
    <row r="17" s="42" customFormat="1" ht="24" customHeight="1" spans="1:16">
      <c r="A17" s="20">
        <v>10</v>
      </c>
      <c r="B17" s="56" t="s">
        <v>657</v>
      </c>
      <c r="C17" s="20" t="s">
        <v>658</v>
      </c>
      <c r="D17" s="61" t="s">
        <v>46</v>
      </c>
      <c r="E17" s="20" t="s">
        <v>511</v>
      </c>
      <c r="F17" s="20">
        <v>1074</v>
      </c>
      <c r="G17" s="41">
        <f t="shared" si="5"/>
        <v>451.08</v>
      </c>
      <c r="H17" s="41">
        <v>4.41</v>
      </c>
      <c r="I17" s="41">
        <f t="shared" si="6"/>
        <v>1989.2628</v>
      </c>
      <c r="J17" s="20">
        <v>107</v>
      </c>
      <c r="K17" s="41">
        <f t="shared" si="7"/>
        <v>44.94</v>
      </c>
      <c r="L17" s="41">
        <v>4.41</v>
      </c>
      <c r="M17" s="20">
        <f t="shared" si="8"/>
        <v>198.1854</v>
      </c>
      <c r="N17" s="19" t="s">
        <v>656</v>
      </c>
      <c r="O17" s="19" t="s">
        <v>653</v>
      </c>
      <c r="P17" s="42">
        <v>0.42</v>
      </c>
    </row>
    <row r="18" s="42" customFormat="1" ht="24" customHeight="1" spans="1:16">
      <c r="A18" s="20">
        <v>11</v>
      </c>
      <c r="B18" s="56" t="s">
        <v>659</v>
      </c>
      <c r="C18" s="20" t="s">
        <v>660</v>
      </c>
      <c r="D18" s="61" t="s">
        <v>46</v>
      </c>
      <c r="E18" s="20" t="s">
        <v>511</v>
      </c>
      <c r="F18" s="20">
        <v>3644</v>
      </c>
      <c r="G18" s="41">
        <f t="shared" si="5"/>
        <v>1530.48</v>
      </c>
      <c r="H18" s="41">
        <v>4.41</v>
      </c>
      <c r="I18" s="41">
        <f t="shared" si="6"/>
        <v>6749.4168</v>
      </c>
      <c r="J18" s="20">
        <v>320</v>
      </c>
      <c r="K18" s="41">
        <f t="shared" si="7"/>
        <v>134.4</v>
      </c>
      <c r="L18" s="41">
        <v>4.41</v>
      </c>
      <c r="M18" s="20">
        <f t="shared" si="8"/>
        <v>592.704</v>
      </c>
      <c r="N18" s="19" t="s">
        <v>656</v>
      </c>
      <c r="O18" s="19" t="s">
        <v>653</v>
      </c>
      <c r="P18" s="42">
        <v>0.42</v>
      </c>
    </row>
    <row r="19" s="42" customFormat="1" ht="24" customHeight="1" spans="1:16">
      <c r="A19" s="20">
        <v>12</v>
      </c>
      <c r="B19" s="56" t="s">
        <v>661</v>
      </c>
      <c r="C19" s="20" t="s">
        <v>662</v>
      </c>
      <c r="D19" s="61" t="s">
        <v>46</v>
      </c>
      <c r="E19" s="20" t="s">
        <v>511</v>
      </c>
      <c r="F19" s="20">
        <v>3199</v>
      </c>
      <c r="G19" s="41">
        <f t="shared" si="5"/>
        <v>1343.58</v>
      </c>
      <c r="H19" s="41">
        <v>4.41</v>
      </c>
      <c r="I19" s="41">
        <f t="shared" si="6"/>
        <v>5925.1878</v>
      </c>
      <c r="J19" s="20">
        <v>275</v>
      </c>
      <c r="K19" s="41">
        <f t="shared" si="7"/>
        <v>115.5</v>
      </c>
      <c r="L19" s="41">
        <v>4.41</v>
      </c>
      <c r="M19" s="20">
        <f t="shared" si="8"/>
        <v>509.355</v>
      </c>
      <c r="N19" s="19" t="s">
        <v>656</v>
      </c>
      <c r="O19" s="19" t="s">
        <v>653</v>
      </c>
      <c r="P19" s="42">
        <v>0.42</v>
      </c>
    </row>
    <row r="20" s="42" customFormat="1" ht="24" customHeight="1" spans="1:16">
      <c r="A20" s="20">
        <v>13</v>
      </c>
      <c r="B20" s="56" t="s">
        <v>663</v>
      </c>
      <c r="C20" s="20" t="s">
        <v>664</v>
      </c>
      <c r="D20" s="61" t="s">
        <v>46</v>
      </c>
      <c r="E20" s="20" t="s">
        <v>511</v>
      </c>
      <c r="F20" s="20">
        <v>2113</v>
      </c>
      <c r="G20" s="41">
        <f t="shared" si="5"/>
        <v>887.46</v>
      </c>
      <c r="H20" s="41">
        <v>4.41</v>
      </c>
      <c r="I20" s="41">
        <f t="shared" si="6"/>
        <v>3913.6986</v>
      </c>
      <c r="J20" s="20">
        <v>243</v>
      </c>
      <c r="K20" s="41">
        <f t="shared" si="7"/>
        <v>102.06</v>
      </c>
      <c r="L20" s="41">
        <v>4.41</v>
      </c>
      <c r="M20" s="20">
        <f t="shared" si="8"/>
        <v>450.0846</v>
      </c>
      <c r="N20" s="19" t="s">
        <v>656</v>
      </c>
      <c r="O20" s="19" t="s">
        <v>653</v>
      </c>
      <c r="P20" s="42">
        <v>0.42</v>
      </c>
    </row>
    <row r="21" s="42" customFormat="1" ht="24" customHeight="1" spans="1:16">
      <c r="A21" s="20">
        <v>14</v>
      </c>
      <c r="B21" s="56" t="s">
        <v>665</v>
      </c>
      <c r="C21" s="20" t="s">
        <v>666</v>
      </c>
      <c r="D21" s="61" t="s">
        <v>46</v>
      </c>
      <c r="E21" s="20" t="s">
        <v>511</v>
      </c>
      <c r="F21" s="20">
        <v>1582</v>
      </c>
      <c r="G21" s="41">
        <f t="shared" si="5"/>
        <v>664.44</v>
      </c>
      <c r="H21" s="41">
        <v>4.41</v>
      </c>
      <c r="I21" s="41">
        <f t="shared" si="6"/>
        <v>2930.1804</v>
      </c>
      <c r="J21" s="20">
        <v>167</v>
      </c>
      <c r="K21" s="41">
        <f t="shared" si="7"/>
        <v>70.14</v>
      </c>
      <c r="L21" s="41">
        <v>4.41</v>
      </c>
      <c r="M21" s="20">
        <f t="shared" si="8"/>
        <v>309.3174</v>
      </c>
      <c r="N21" s="19" t="s">
        <v>656</v>
      </c>
      <c r="O21" s="19" t="s">
        <v>653</v>
      </c>
      <c r="P21" s="42">
        <v>0.42</v>
      </c>
    </row>
    <row r="22" s="42" customFormat="1" ht="24" customHeight="1" spans="1:16">
      <c r="A22" s="20">
        <v>15</v>
      </c>
      <c r="B22" s="56" t="s">
        <v>667</v>
      </c>
      <c r="C22" s="20" t="s">
        <v>668</v>
      </c>
      <c r="D22" s="61" t="s">
        <v>46</v>
      </c>
      <c r="E22" s="20" t="s">
        <v>511</v>
      </c>
      <c r="F22" s="20">
        <v>1053</v>
      </c>
      <c r="G22" s="41">
        <f t="shared" si="5"/>
        <v>442.26</v>
      </c>
      <c r="H22" s="41">
        <v>4.41</v>
      </c>
      <c r="I22" s="41">
        <f t="shared" si="6"/>
        <v>1950.3666</v>
      </c>
      <c r="J22" s="20">
        <v>68</v>
      </c>
      <c r="K22" s="41">
        <f t="shared" si="7"/>
        <v>28.56</v>
      </c>
      <c r="L22" s="41">
        <v>4.41</v>
      </c>
      <c r="M22" s="20">
        <f t="shared" si="8"/>
        <v>125.9496</v>
      </c>
      <c r="N22" s="19" t="s">
        <v>656</v>
      </c>
      <c r="O22" s="19" t="s">
        <v>653</v>
      </c>
      <c r="P22" s="42">
        <v>0.42</v>
      </c>
    </row>
    <row r="23" s="42" customFormat="1" ht="24" customHeight="1" spans="1:16">
      <c r="A23" s="20">
        <v>16</v>
      </c>
      <c r="B23" s="56" t="s">
        <v>669</v>
      </c>
      <c r="C23" s="57" t="s">
        <v>670</v>
      </c>
      <c r="D23" s="61" t="s">
        <v>46</v>
      </c>
      <c r="E23" s="20" t="s">
        <v>626</v>
      </c>
      <c r="F23" s="20">
        <v>7118</v>
      </c>
      <c r="G23" s="41">
        <f t="shared" si="5"/>
        <v>2348.94</v>
      </c>
      <c r="H23" s="41">
        <v>4.41</v>
      </c>
      <c r="I23" s="41">
        <f t="shared" si="6"/>
        <v>10358.8254</v>
      </c>
      <c r="J23" s="20">
        <v>194</v>
      </c>
      <c r="K23" s="41">
        <f t="shared" si="7"/>
        <v>64.02</v>
      </c>
      <c r="L23" s="41">
        <v>4.41</v>
      </c>
      <c r="M23" s="20">
        <f t="shared" si="8"/>
        <v>282.3282</v>
      </c>
      <c r="N23" s="19" t="s">
        <v>671</v>
      </c>
      <c r="O23" s="19" t="s">
        <v>628</v>
      </c>
      <c r="P23" s="42">
        <v>0.33</v>
      </c>
    </row>
    <row r="24" s="42" customFormat="1" ht="24" customHeight="1" spans="1:16">
      <c r="A24" s="20">
        <v>17</v>
      </c>
      <c r="B24" s="56" t="s">
        <v>672</v>
      </c>
      <c r="C24" s="57" t="s">
        <v>673</v>
      </c>
      <c r="D24" s="61" t="s">
        <v>46</v>
      </c>
      <c r="E24" s="20" t="s">
        <v>626</v>
      </c>
      <c r="F24" s="20">
        <v>899</v>
      </c>
      <c r="G24" s="41">
        <f t="shared" si="5"/>
        <v>296.67</v>
      </c>
      <c r="H24" s="41">
        <v>4.41</v>
      </c>
      <c r="I24" s="41">
        <f t="shared" si="6"/>
        <v>1308.3147</v>
      </c>
      <c r="J24" s="20">
        <v>28</v>
      </c>
      <c r="K24" s="41">
        <f t="shared" si="7"/>
        <v>9.24</v>
      </c>
      <c r="L24" s="41">
        <v>4.41</v>
      </c>
      <c r="M24" s="20">
        <f t="shared" si="8"/>
        <v>40.7484</v>
      </c>
      <c r="N24" s="19" t="s">
        <v>671</v>
      </c>
      <c r="O24" s="19" t="s">
        <v>628</v>
      </c>
      <c r="P24" s="42">
        <v>0.33</v>
      </c>
    </row>
    <row r="25" s="42" customFormat="1" ht="24" customHeight="1" spans="1:16">
      <c r="A25" s="20">
        <v>18</v>
      </c>
      <c r="B25" s="56" t="s">
        <v>674</v>
      </c>
      <c r="C25" s="57" t="s">
        <v>675</v>
      </c>
      <c r="D25" s="61" t="s">
        <v>46</v>
      </c>
      <c r="E25" s="20" t="s">
        <v>626</v>
      </c>
      <c r="F25" s="20">
        <v>4700</v>
      </c>
      <c r="G25" s="41">
        <f t="shared" si="5"/>
        <v>1551</v>
      </c>
      <c r="H25" s="41">
        <v>4.41</v>
      </c>
      <c r="I25" s="41">
        <f t="shared" si="6"/>
        <v>6839.91</v>
      </c>
      <c r="J25" s="20">
        <v>203</v>
      </c>
      <c r="K25" s="41">
        <f t="shared" si="7"/>
        <v>66.99</v>
      </c>
      <c r="L25" s="41">
        <v>4.41</v>
      </c>
      <c r="M25" s="20">
        <f t="shared" si="8"/>
        <v>295.4259</v>
      </c>
      <c r="N25" s="19" t="s">
        <v>627</v>
      </c>
      <c r="O25" s="19" t="s">
        <v>628</v>
      </c>
      <c r="P25" s="42">
        <v>0.33</v>
      </c>
    </row>
    <row r="26" s="42" customFormat="1" ht="24" customHeight="1" spans="1:16">
      <c r="A26" s="20">
        <v>19</v>
      </c>
      <c r="B26" s="56" t="s">
        <v>676</v>
      </c>
      <c r="C26" s="57" t="s">
        <v>677</v>
      </c>
      <c r="D26" s="61" t="s">
        <v>46</v>
      </c>
      <c r="E26" s="20" t="s">
        <v>626</v>
      </c>
      <c r="F26" s="20">
        <v>8616</v>
      </c>
      <c r="G26" s="41">
        <f t="shared" si="5"/>
        <v>2843.28</v>
      </c>
      <c r="H26" s="41">
        <v>4.41</v>
      </c>
      <c r="I26" s="41">
        <f t="shared" si="6"/>
        <v>12538.8648</v>
      </c>
      <c r="J26" s="20">
        <v>349</v>
      </c>
      <c r="K26" s="41">
        <f t="shared" si="7"/>
        <v>115.17</v>
      </c>
      <c r="L26" s="41">
        <v>4.41</v>
      </c>
      <c r="M26" s="20">
        <f t="shared" si="8"/>
        <v>507.8997</v>
      </c>
      <c r="N26" s="19" t="s">
        <v>627</v>
      </c>
      <c r="O26" s="19" t="s">
        <v>628</v>
      </c>
      <c r="P26" s="42">
        <v>0.33</v>
      </c>
    </row>
    <row r="27" s="42" customFormat="1" ht="24" customHeight="1" spans="1:16">
      <c r="A27" s="20">
        <v>20</v>
      </c>
      <c r="B27" s="56" t="s">
        <v>678</v>
      </c>
      <c r="C27" s="57" t="s">
        <v>679</v>
      </c>
      <c r="D27" s="61" t="s">
        <v>46</v>
      </c>
      <c r="E27" s="20" t="s">
        <v>626</v>
      </c>
      <c r="F27" s="20">
        <v>4548</v>
      </c>
      <c r="G27" s="41">
        <f t="shared" si="5"/>
        <v>1500.84</v>
      </c>
      <c r="H27" s="41">
        <v>4.41</v>
      </c>
      <c r="I27" s="41">
        <f t="shared" si="6"/>
        <v>6618.7044</v>
      </c>
      <c r="J27" s="20">
        <v>432</v>
      </c>
      <c r="K27" s="41">
        <f t="shared" si="7"/>
        <v>142.56</v>
      </c>
      <c r="L27" s="41">
        <v>4.41</v>
      </c>
      <c r="M27" s="20">
        <f t="shared" si="8"/>
        <v>628.6896</v>
      </c>
      <c r="N27" s="19" t="s">
        <v>627</v>
      </c>
      <c r="O27" s="19" t="s">
        <v>628</v>
      </c>
      <c r="P27" s="42">
        <v>0.33</v>
      </c>
    </row>
    <row r="28" s="42" customFormat="1" ht="24" customHeight="1" spans="1:16">
      <c r="A28" s="20">
        <v>21</v>
      </c>
      <c r="B28" s="56" t="s">
        <v>680</v>
      </c>
      <c r="C28" s="57" t="s">
        <v>681</v>
      </c>
      <c r="D28" s="61" t="s">
        <v>46</v>
      </c>
      <c r="E28" s="20" t="s">
        <v>626</v>
      </c>
      <c r="F28" s="20">
        <v>2071</v>
      </c>
      <c r="G28" s="41">
        <f t="shared" si="5"/>
        <v>683.43</v>
      </c>
      <c r="H28" s="41">
        <v>4.41</v>
      </c>
      <c r="I28" s="41">
        <f t="shared" si="6"/>
        <v>3013.9263</v>
      </c>
      <c r="J28" s="20">
        <v>112</v>
      </c>
      <c r="K28" s="41">
        <f t="shared" si="7"/>
        <v>36.96</v>
      </c>
      <c r="L28" s="41">
        <v>4.41</v>
      </c>
      <c r="M28" s="20">
        <f t="shared" si="8"/>
        <v>162.9936</v>
      </c>
      <c r="N28" s="19" t="s">
        <v>627</v>
      </c>
      <c r="O28" s="19" t="s">
        <v>628</v>
      </c>
      <c r="P28" s="42">
        <v>0.33</v>
      </c>
    </row>
    <row r="29" s="42" customFormat="1" ht="24" customHeight="1" spans="1:16">
      <c r="A29" s="20">
        <v>22</v>
      </c>
      <c r="B29" s="56" t="s">
        <v>682</v>
      </c>
      <c r="C29" s="57" t="s">
        <v>683</v>
      </c>
      <c r="D29" s="61" t="s">
        <v>46</v>
      </c>
      <c r="E29" s="20" t="s">
        <v>626</v>
      </c>
      <c r="F29" s="20">
        <v>1765</v>
      </c>
      <c r="G29" s="41">
        <f t="shared" si="5"/>
        <v>582.45</v>
      </c>
      <c r="H29" s="41">
        <v>4.41</v>
      </c>
      <c r="I29" s="41">
        <f t="shared" si="6"/>
        <v>2568.6045</v>
      </c>
      <c r="J29" s="20">
        <v>95</v>
      </c>
      <c r="K29" s="41">
        <f t="shared" si="7"/>
        <v>31.35</v>
      </c>
      <c r="L29" s="41">
        <v>4.41</v>
      </c>
      <c r="M29" s="20">
        <f t="shared" si="8"/>
        <v>138.2535</v>
      </c>
      <c r="N29" s="19" t="s">
        <v>627</v>
      </c>
      <c r="O29" s="19" t="s">
        <v>628</v>
      </c>
      <c r="P29" s="42">
        <v>0.33</v>
      </c>
    </row>
    <row r="30" s="42" customFormat="1" ht="24" customHeight="1" spans="1:16">
      <c r="A30" s="20">
        <v>23</v>
      </c>
      <c r="B30" s="56" t="s">
        <v>684</v>
      </c>
      <c r="C30" s="57" t="s">
        <v>685</v>
      </c>
      <c r="D30" s="61" t="s">
        <v>46</v>
      </c>
      <c r="E30" s="20" t="s">
        <v>626</v>
      </c>
      <c r="F30" s="20">
        <v>850</v>
      </c>
      <c r="G30" s="41">
        <f t="shared" si="5"/>
        <v>280.5</v>
      </c>
      <c r="H30" s="41">
        <v>4.41</v>
      </c>
      <c r="I30" s="41">
        <f t="shared" si="6"/>
        <v>1237.005</v>
      </c>
      <c r="J30" s="20">
        <v>22</v>
      </c>
      <c r="K30" s="41">
        <f t="shared" si="7"/>
        <v>7.26</v>
      </c>
      <c r="L30" s="41">
        <v>4.41</v>
      </c>
      <c r="M30" s="20">
        <f t="shared" si="8"/>
        <v>32.0166</v>
      </c>
      <c r="N30" s="19" t="s">
        <v>627</v>
      </c>
      <c r="O30" s="19" t="s">
        <v>628</v>
      </c>
      <c r="P30" s="42">
        <v>0.33</v>
      </c>
    </row>
    <row r="31" s="42" customFormat="1" ht="29.25" customHeight="1" spans="1:16">
      <c r="A31" s="20">
        <v>24</v>
      </c>
      <c r="B31" s="63" t="s">
        <v>684</v>
      </c>
      <c r="C31" s="64" t="s">
        <v>686</v>
      </c>
      <c r="D31" s="61" t="s">
        <v>46</v>
      </c>
      <c r="E31" s="20" t="s">
        <v>626</v>
      </c>
      <c r="F31" s="20">
        <v>1627</v>
      </c>
      <c r="G31" s="41">
        <f t="shared" si="5"/>
        <v>536.91</v>
      </c>
      <c r="H31" s="41">
        <v>4.41</v>
      </c>
      <c r="I31" s="41">
        <f t="shared" si="6"/>
        <v>2367.7731</v>
      </c>
      <c r="J31" s="20">
        <v>78</v>
      </c>
      <c r="K31" s="41">
        <f t="shared" si="7"/>
        <v>25.74</v>
      </c>
      <c r="L31" s="41">
        <v>4.41</v>
      </c>
      <c r="M31" s="20">
        <f t="shared" si="8"/>
        <v>113.5134</v>
      </c>
      <c r="N31" s="19" t="s">
        <v>627</v>
      </c>
      <c r="O31" s="19" t="s">
        <v>628</v>
      </c>
      <c r="P31" s="42">
        <v>0.33</v>
      </c>
    </row>
    <row r="32" s="42" customFormat="1" ht="24" customHeight="1" spans="1:16">
      <c r="A32" s="20">
        <v>25</v>
      </c>
      <c r="B32" s="56" t="s">
        <v>687</v>
      </c>
      <c r="C32" s="57" t="s">
        <v>688</v>
      </c>
      <c r="D32" s="61" t="s">
        <v>46</v>
      </c>
      <c r="E32" s="20" t="s">
        <v>626</v>
      </c>
      <c r="F32" s="20">
        <v>5227</v>
      </c>
      <c r="G32" s="41">
        <f t="shared" si="5"/>
        <v>1724.91</v>
      </c>
      <c r="H32" s="41">
        <v>4.41</v>
      </c>
      <c r="I32" s="41">
        <f t="shared" si="6"/>
        <v>7606.8531</v>
      </c>
      <c r="J32" s="20">
        <v>223</v>
      </c>
      <c r="K32" s="41">
        <f t="shared" si="7"/>
        <v>73.59</v>
      </c>
      <c r="L32" s="41">
        <v>4.41</v>
      </c>
      <c r="M32" s="20">
        <f t="shared" si="8"/>
        <v>324.5319</v>
      </c>
      <c r="N32" s="19" t="s">
        <v>627</v>
      </c>
      <c r="O32" s="19" t="s">
        <v>628</v>
      </c>
      <c r="P32" s="42">
        <v>0.33</v>
      </c>
    </row>
    <row r="33" s="42" customFormat="1" ht="24" customHeight="1" spans="1:16">
      <c r="A33" s="20">
        <v>26</v>
      </c>
      <c r="B33" s="56" t="s">
        <v>689</v>
      </c>
      <c r="C33" s="57" t="s">
        <v>690</v>
      </c>
      <c r="D33" s="61" t="s">
        <v>46</v>
      </c>
      <c r="E33" s="20" t="s">
        <v>626</v>
      </c>
      <c r="F33" s="20">
        <v>2779</v>
      </c>
      <c r="G33" s="41">
        <f t="shared" si="5"/>
        <v>917.07</v>
      </c>
      <c r="H33" s="41">
        <v>4.41</v>
      </c>
      <c r="I33" s="41">
        <f t="shared" si="6"/>
        <v>4044.2787</v>
      </c>
      <c r="J33" s="20">
        <v>85</v>
      </c>
      <c r="K33" s="41">
        <f t="shared" si="7"/>
        <v>28.05</v>
      </c>
      <c r="L33" s="41">
        <v>4.41</v>
      </c>
      <c r="M33" s="20">
        <f t="shared" si="8"/>
        <v>123.7005</v>
      </c>
      <c r="N33" s="19" t="s">
        <v>627</v>
      </c>
      <c r="O33" s="19" t="s">
        <v>628</v>
      </c>
      <c r="P33" s="42">
        <v>0.33</v>
      </c>
    </row>
    <row r="34" s="42" customFormat="1" ht="24" customHeight="1" spans="1:16">
      <c r="A34" s="20">
        <v>27</v>
      </c>
      <c r="B34" s="56" t="s">
        <v>691</v>
      </c>
      <c r="C34" s="57" t="s">
        <v>692</v>
      </c>
      <c r="D34" s="61" t="s">
        <v>46</v>
      </c>
      <c r="E34" s="20" t="s">
        <v>626</v>
      </c>
      <c r="F34" s="20">
        <v>3827</v>
      </c>
      <c r="G34" s="41">
        <f t="shared" si="5"/>
        <v>1262.91</v>
      </c>
      <c r="H34" s="41">
        <v>4.41</v>
      </c>
      <c r="I34" s="41">
        <f t="shared" si="6"/>
        <v>5569.4331</v>
      </c>
      <c r="J34" s="20">
        <v>196</v>
      </c>
      <c r="K34" s="41">
        <f t="shared" si="7"/>
        <v>64.68</v>
      </c>
      <c r="L34" s="41">
        <v>4.41</v>
      </c>
      <c r="M34" s="20">
        <f t="shared" si="8"/>
        <v>285.2388</v>
      </c>
      <c r="N34" s="19" t="s">
        <v>627</v>
      </c>
      <c r="O34" s="19" t="s">
        <v>628</v>
      </c>
      <c r="P34" s="42">
        <v>0.33</v>
      </c>
    </row>
    <row r="35" s="42" customFormat="1" ht="24" customHeight="1" spans="1:16">
      <c r="A35" s="20">
        <v>28</v>
      </c>
      <c r="B35" s="56" t="s">
        <v>693</v>
      </c>
      <c r="C35" s="57" t="s">
        <v>694</v>
      </c>
      <c r="D35" s="61" t="s">
        <v>46</v>
      </c>
      <c r="E35" s="20" t="s">
        <v>626</v>
      </c>
      <c r="F35" s="20">
        <v>4330</v>
      </c>
      <c r="G35" s="41">
        <f t="shared" si="5"/>
        <v>1428.9</v>
      </c>
      <c r="H35" s="41">
        <v>4.41</v>
      </c>
      <c r="I35" s="41">
        <f t="shared" si="6"/>
        <v>6301.449</v>
      </c>
      <c r="J35" s="20">
        <v>84</v>
      </c>
      <c r="K35" s="41">
        <f t="shared" si="7"/>
        <v>27.72</v>
      </c>
      <c r="L35" s="41">
        <v>4.41</v>
      </c>
      <c r="M35" s="20">
        <f t="shared" si="8"/>
        <v>122.2452</v>
      </c>
      <c r="N35" s="19" t="s">
        <v>627</v>
      </c>
      <c r="O35" s="19" t="s">
        <v>628</v>
      </c>
      <c r="P35" s="42">
        <v>0.33</v>
      </c>
    </row>
    <row r="36" s="42" customFormat="1" ht="24" customHeight="1" spans="1:16">
      <c r="A36" s="20">
        <v>29</v>
      </c>
      <c r="B36" s="56"/>
      <c r="C36" s="64" t="s">
        <v>695</v>
      </c>
      <c r="D36" s="61" t="s">
        <v>46</v>
      </c>
      <c r="E36" s="20" t="s">
        <v>626</v>
      </c>
      <c r="F36" s="20">
        <v>1151</v>
      </c>
      <c r="G36" s="41">
        <f t="shared" si="5"/>
        <v>379.83</v>
      </c>
      <c r="H36" s="41">
        <v>4.41</v>
      </c>
      <c r="I36" s="41">
        <f t="shared" si="6"/>
        <v>1675.0503</v>
      </c>
      <c r="J36" s="20">
        <v>64</v>
      </c>
      <c r="K36" s="41">
        <f t="shared" si="7"/>
        <v>21.12</v>
      </c>
      <c r="L36" s="41">
        <v>4.41</v>
      </c>
      <c r="M36" s="20">
        <f t="shared" si="8"/>
        <v>93.1392</v>
      </c>
      <c r="N36" s="19" t="s">
        <v>627</v>
      </c>
      <c r="O36" s="19" t="s">
        <v>628</v>
      </c>
      <c r="P36" s="42">
        <v>0.33</v>
      </c>
    </row>
    <row r="37" s="42" customFormat="1" ht="24" customHeight="1" spans="1:16">
      <c r="A37" s="20">
        <v>30</v>
      </c>
      <c r="B37" s="56" t="s">
        <v>696</v>
      </c>
      <c r="C37" s="57" t="s">
        <v>697</v>
      </c>
      <c r="D37" s="61" t="s">
        <v>46</v>
      </c>
      <c r="E37" s="20" t="s">
        <v>626</v>
      </c>
      <c r="F37" s="20">
        <v>3242</v>
      </c>
      <c r="G37" s="41">
        <f t="shared" si="5"/>
        <v>1069.86</v>
      </c>
      <c r="H37" s="41">
        <v>4.41</v>
      </c>
      <c r="I37" s="41">
        <f t="shared" si="6"/>
        <v>4718.0826</v>
      </c>
      <c r="J37" s="20">
        <v>140</v>
      </c>
      <c r="K37" s="41">
        <f t="shared" si="7"/>
        <v>46.2</v>
      </c>
      <c r="L37" s="41">
        <v>4.41</v>
      </c>
      <c r="M37" s="20">
        <f t="shared" si="8"/>
        <v>203.742</v>
      </c>
      <c r="N37" s="19" t="s">
        <v>627</v>
      </c>
      <c r="O37" s="19" t="s">
        <v>628</v>
      </c>
      <c r="P37" s="42">
        <v>0.33</v>
      </c>
    </row>
    <row r="38" s="42" customFormat="1" ht="24" customHeight="1" spans="1:16">
      <c r="A38" s="20">
        <v>31</v>
      </c>
      <c r="B38" s="56" t="s">
        <v>698</v>
      </c>
      <c r="C38" s="57" t="s">
        <v>699</v>
      </c>
      <c r="D38" s="61" t="s">
        <v>46</v>
      </c>
      <c r="E38" s="20" t="s">
        <v>626</v>
      </c>
      <c r="F38" s="20">
        <v>4330</v>
      </c>
      <c r="G38" s="41">
        <f t="shared" si="5"/>
        <v>1428.9</v>
      </c>
      <c r="H38" s="41">
        <v>4.41</v>
      </c>
      <c r="I38" s="41">
        <f t="shared" si="6"/>
        <v>6301.449</v>
      </c>
      <c r="J38" s="20">
        <v>203</v>
      </c>
      <c r="K38" s="41">
        <f t="shared" si="7"/>
        <v>66.99</v>
      </c>
      <c r="L38" s="41">
        <v>4.41</v>
      </c>
      <c r="M38" s="20">
        <f t="shared" si="8"/>
        <v>295.4259</v>
      </c>
      <c r="N38" s="19" t="s">
        <v>627</v>
      </c>
      <c r="O38" s="19" t="s">
        <v>628</v>
      </c>
      <c r="P38" s="42">
        <v>0.33</v>
      </c>
    </row>
    <row r="39" s="42" customFormat="1" ht="24" customHeight="1" spans="1:16">
      <c r="A39" s="20">
        <v>32</v>
      </c>
      <c r="B39" s="56" t="s">
        <v>698</v>
      </c>
      <c r="C39" s="57" t="s">
        <v>700</v>
      </c>
      <c r="D39" s="61" t="s">
        <v>46</v>
      </c>
      <c r="E39" s="20" t="s">
        <v>626</v>
      </c>
      <c r="F39" s="20">
        <v>951</v>
      </c>
      <c r="G39" s="41">
        <f t="shared" si="5"/>
        <v>313.83</v>
      </c>
      <c r="H39" s="41">
        <v>4.41</v>
      </c>
      <c r="I39" s="41">
        <f t="shared" si="6"/>
        <v>1383.9903</v>
      </c>
      <c r="J39" s="20">
        <v>53</v>
      </c>
      <c r="K39" s="41">
        <f t="shared" si="7"/>
        <v>17.49</v>
      </c>
      <c r="L39" s="41">
        <v>4.41</v>
      </c>
      <c r="M39" s="20">
        <f t="shared" si="8"/>
        <v>77.1309</v>
      </c>
      <c r="N39" s="19" t="s">
        <v>627</v>
      </c>
      <c r="O39" s="19" t="s">
        <v>628</v>
      </c>
      <c r="P39" s="42">
        <v>0.33</v>
      </c>
    </row>
    <row r="40" s="42" customFormat="1" ht="24" customHeight="1" spans="1:16">
      <c r="A40" s="20">
        <v>33</v>
      </c>
      <c r="B40" s="56" t="s">
        <v>701</v>
      </c>
      <c r="C40" s="57" t="s">
        <v>702</v>
      </c>
      <c r="D40" s="61" t="s">
        <v>46</v>
      </c>
      <c r="E40" s="20" t="s">
        <v>626</v>
      </c>
      <c r="F40" s="20">
        <v>8674</v>
      </c>
      <c r="G40" s="41">
        <f t="shared" si="5"/>
        <v>2862.42</v>
      </c>
      <c r="H40" s="41">
        <v>4.41</v>
      </c>
      <c r="I40" s="41">
        <f t="shared" si="6"/>
        <v>12623.2722</v>
      </c>
      <c r="J40" s="20">
        <v>1047</v>
      </c>
      <c r="K40" s="41">
        <f t="shared" si="7"/>
        <v>345.51</v>
      </c>
      <c r="L40" s="41">
        <v>4.41</v>
      </c>
      <c r="M40" s="20">
        <f t="shared" si="8"/>
        <v>1523.6991</v>
      </c>
      <c r="N40" s="19" t="s">
        <v>627</v>
      </c>
      <c r="O40" s="19" t="s">
        <v>628</v>
      </c>
      <c r="P40" s="42">
        <v>0.33</v>
      </c>
    </row>
    <row r="41" s="42" customFormat="1" ht="24" customHeight="1" spans="1:16">
      <c r="A41" s="20">
        <v>34</v>
      </c>
      <c r="B41" s="56" t="s">
        <v>703</v>
      </c>
      <c r="C41" s="57" t="s">
        <v>704</v>
      </c>
      <c r="D41" s="61" t="s">
        <v>46</v>
      </c>
      <c r="E41" s="20" t="s">
        <v>626</v>
      </c>
      <c r="F41" s="20">
        <v>3168</v>
      </c>
      <c r="G41" s="41">
        <f t="shared" si="5"/>
        <v>1045.44</v>
      </c>
      <c r="H41" s="41">
        <v>4.41</v>
      </c>
      <c r="I41" s="41">
        <f t="shared" si="6"/>
        <v>4610.3904</v>
      </c>
      <c r="J41" s="20">
        <v>389</v>
      </c>
      <c r="K41" s="41">
        <f t="shared" si="7"/>
        <v>128.37</v>
      </c>
      <c r="L41" s="41">
        <v>4.41</v>
      </c>
      <c r="M41" s="20">
        <f t="shared" si="8"/>
        <v>566.1117</v>
      </c>
      <c r="N41" s="19" t="s">
        <v>627</v>
      </c>
      <c r="O41" s="19" t="s">
        <v>628</v>
      </c>
      <c r="P41" s="42">
        <v>0.33</v>
      </c>
    </row>
    <row r="42" s="42" customFormat="1" ht="24" customHeight="1" spans="1:16">
      <c r="A42" s="20">
        <v>35</v>
      </c>
      <c r="B42" s="56" t="s">
        <v>705</v>
      </c>
      <c r="C42" s="57" t="s">
        <v>706</v>
      </c>
      <c r="D42" s="61" t="s">
        <v>46</v>
      </c>
      <c r="E42" s="20" t="s">
        <v>626</v>
      </c>
      <c r="F42" s="20">
        <v>2541</v>
      </c>
      <c r="G42" s="41">
        <f t="shared" si="5"/>
        <v>838.53</v>
      </c>
      <c r="H42" s="41">
        <v>4.41</v>
      </c>
      <c r="I42" s="41">
        <f t="shared" si="6"/>
        <v>3697.9173</v>
      </c>
      <c r="J42" s="20">
        <v>938</v>
      </c>
      <c r="K42" s="41">
        <f t="shared" si="7"/>
        <v>309.54</v>
      </c>
      <c r="L42" s="41">
        <v>4.41</v>
      </c>
      <c r="M42" s="20">
        <f t="shared" si="8"/>
        <v>1365.0714</v>
      </c>
      <c r="N42" s="19" t="s">
        <v>627</v>
      </c>
      <c r="O42" s="19" t="s">
        <v>628</v>
      </c>
      <c r="P42" s="42">
        <v>0.33</v>
      </c>
    </row>
    <row r="43" s="42" customFormat="1" ht="24" customHeight="1" spans="1:16">
      <c r="A43" s="20">
        <v>36</v>
      </c>
      <c r="B43" s="56" t="s">
        <v>707</v>
      </c>
      <c r="C43" s="57" t="s">
        <v>708</v>
      </c>
      <c r="D43" s="61" t="s">
        <v>46</v>
      </c>
      <c r="E43" s="20" t="s">
        <v>626</v>
      </c>
      <c r="F43" s="20">
        <v>942</v>
      </c>
      <c r="G43" s="41">
        <f t="shared" si="5"/>
        <v>310.86</v>
      </c>
      <c r="H43" s="41">
        <v>4.41</v>
      </c>
      <c r="I43" s="41">
        <f t="shared" si="6"/>
        <v>1370.8926</v>
      </c>
      <c r="J43" s="20">
        <v>220</v>
      </c>
      <c r="K43" s="41">
        <f t="shared" si="7"/>
        <v>72.6</v>
      </c>
      <c r="L43" s="41">
        <v>4.41</v>
      </c>
      <c r="M43" s="20">
        <f t="shared" si="8"/>
        <v>320.166</v>
      </c>
      <c r="N43" s="19" t="s">
        <v>627</v>
      </c>
      <c r="O43" s="19" t="s">
        <v>628</v>
      </c>
      <c r="P43" s="42">
        <v>0.33</v>
      </c>
    </row>
    <row r="44" s="42" customFormat="1" ht="24" customHeight="1" spans="1:16">
      <c r="A44" s="20">
        <v>37</v>
      </c>
      <c r="B44" s="56" t="s">
        <v>709</v>
      </c>
      <c r="C44" s="57" t="s">
        <v>710</v>
      </c>
      <c r="D44" s="61" t="s">
        <v>46</v>
      </c>
      <c r="E44" s="20" t="s">
        <v>626</v>
      </c>
      <c r="F44" s="20">
        <v>1260</v>
      </c>
      <c r="G44" s="41">
        <f t="shared" si="5"/>
        <v>415.8</v>
      </c>
      <c r="H44" s="41">
        <v>4.41</v>
      </c>
      <c r="I44" s="41">
        <f t="shared" si="6"/>
        <v>1833.678</v>
      </c>
      <c r="J44" s="20">
        <v>191</v>
      </c>
      <c r="K44" s="41">
        <f t="shared" si="7"/>
        <v>63.03</v>
      </c>
      <c r="L44" s="41">
        <v>4.41</v>
      </c>
      <c r="M44" s="20">
        <f t="shared" si="8"/>
        <v>277.9623</v>
      </c>
      <c r="N44" s="19" t="s">
        <v>627</v>
      </c>
      <c r="O44" s="19" t="s">
        <v>628</v>
      </c>
      <c r="P44" s="42">
        <v>0.33</v>
      </c>
    </row>
    <row r="45" s="42" customFormat="1" ht="24" customHeight="1" spans="1:16">
      <c r="A45" s="20">
        <v>38</v>
      </c>
      <c r="B45" s="56" t="s">
        <v>711</v>
      </c>
      <c r="C45" s="57" t="s">
        <v>712</v>
      </c>
      <c r="D45" s="61" t="s">
        <v>46</v>
      </c>
      <c r="E45" s="20" t="s">
        <v>626</v>
      </c>
      <c r="F45" s="20">
        <v>1630</v>
      </c>
      <c r="G45" s="41">
        <f t="shared" si="5"/>
        <v>537.9</v>
      </c>
      <c r="H45" s="41">
        <v>4.41</v>
      </c>
      <c r="I45" s="41">
        <f t="shared" si="6"/>
        <v>2372.139</v>
      </c>
      <c r="J45" s="20">
        <v>427</v>
      </c>
      <c r="K45" s="41">
        <f t="shared" si="7"/>
        <v>140.91</v>
      </c>
      <c r="L45" s="41">
        <v>4.41</v>
      </c>
      <c r="M45" s="20">
        <f t="shared" si="8"/>
        <v>621.4131</v>
      </c>
      <c r="N45" s="19" t="s">
        <v>627</v>
      </c>
      <c r="O45" s="19" t="s">
        <v>628</v>
      </c>
      <c r="P45" s="42">
        <v>0.33</v>
      </c>
    </row>
    <row r="46" s="42" customFormat="1" ht="24" customHeight="1" spans="1:16">
      <c r="A46" s="20">
        <v>39</v>
      </c>
      <c r="B46" s="56" t="s">
        <v>713</v>
      </c>
      <c r="C46" s="57" t="s">
        <v>714</v>
      </c>
      <c r="D46" s="61" t="s">
        <v>46</v>
      </c>
      <c r="E46" s="20" t="s">
        <v>626</v>
      </c>
      <c r="F46" s="20">
        <v>1448</v>
      </c>
      <c r="G46" s="41">
        <f t="shared" si="5"/>
        <v>477.84</v>
      </c>
      <c r="H46" s="41">
        <v>4.41</v>
      </c>
      <c r="I46" s="41">
        <f t="shared" si="6"/>
        <v>2107.2744</v>
      </c>
      <c r="J46" s="20">
        <v>662</v>
      </c>
      <c r="K46" s="41">
        <f t="shared" si="7"/>
        <v>218.46</v>
      </c>
      <c r="L46" s="41">
        <v>4.41</v>
      </c>
      <c r="M46" s="20">
        <f t="shared" si="8"/>
        <v>963.4086</v>
      </c>
      <c r="N46" s="19" t="s">
        <v>627</v>
      </c>
      <c r="O46" s="19" t="s">
        <v>628</v>
      </c>
      <c r="P46" s="42">
        <v>0.33</v>
      </c>
    </row>
    <row r="47" s="42" customFormat="1" ht="24" customHeight="1" spans="1:16">
      <c r="A47" s="20">
        <v>40</v>
      </c>
      <c r="B47" s="56" t="s">
        <v>715</v>
      </c>
      <c r="C47" s="57" t="s">
        <v>716</v>
      </c>
      <c r="D47" s="61" t="s">
        <v>46</v>
      </c>
      <c r="E47" s="20" t="s">
        <v>626</v>
      </c>
      <c r="F47" s="20">
        <v>1736</v>
      </c>
      <c r="G47" s="41">
        <f t="shared" si="5"/>
        <v>572.88</v>
      </c>
      <c r="H47" s="41">
        <v>4.41</v>
      </c>
      <c r="I47" s="41">
        <f t="shared" si="6"/>
        <v>2526.4008</v>
      </c>
      <c r="J47" s="20">
        <v>248</v>
      </c>
      <c r="K47" s="41">
        <f t="shared" si="7"/>
        <v>81.84</v>
      </c>
      <c r="L47" s="41">
        <v>4.41</v>
      </c>
      <c r="M47" s="20">
        <f t="shared" si="8"/>
        <v>360.9144</v>
      </c>
      <c r="N47" s="19" t="s">
        <v>627</v>
      </c>
      <c r="O47" s="19" t="s">
        <v>628</v>
      </c>
      <c r="P47" s="42">
        <v>0.33</v>
      </c>
    </row>
    <row r="48" s="42" customFormat="1" ht="24" customHeight="1" spans="1:16">
      <c r="A48" s="20">
        <v>41</v>
      </c>
      <c r="B48" s="56" t="s">
        <v>717</v>
      </c>
      <c r="C48" s="57" t="s">
        <v>718</v>
      </c>
      <c r="D48" s="61" t="s">
        <v>46</v>
      </c>
      <c r="E48" s="20" t="s">
        <v>626</v>
      </c>
      <c r="F48" s="20">
        <v>4689</v>
      </c>
      <c r="G48" s="41">
        <f t="shared" si="5"/>
        <v>1547.37</v>
      </c>
      <c r="H48" s="41">
        <v>4.41</v>
      </c>
      <c r="I48" s="41">
        <f t="shared" si="6"/>
        <v>6823.9017</v>
      </c>
      <c r="J48" s="20">
        <v>786</v>
      </c>
      <c r="K48" s="41">
        <f t="shared" si="7"/>
        <v>259.38</v>
      </c>
      <c r="L48" s="41">
        <v>4.41</v>
      </c>
      <c r="M48" s="20">
        <f t="shared" si="8"/>
        <v>1143.8658</v>
      </c>
      <c r="N48" s="19" t="s">
        <v>627</v>
      </c>
      <c r="O48" s="19" t="s">
        <v>628</v>
      </c>
      <c r="P48" s="42">
        <v>0.33</v>
      </c>
    </row>
    <row r="49" s="42" customFormat="1" ht="24" customHeight="1" spans="1:16">
      <c r="A49" s="20">
        <v>42</v>
      </c>
      <c r="B49" s="56" t="s">
        <v>719</v>
      </c>
      <c r="C49" s="57" t="s">
        <v>720</v>
      </c>
      <c r="D49" s="61" t="s">
        <v>46</v>
      </c>
      <c r="E49" s="20" t="s">
        <v>626</v>
      </c>
      <c r="F49" s="20">
        <v>510</v>
      </c>
      <c r="G49" s="41">
        <f t="shared" si="5"/>
        <v>168.3</v>
      </c>
      <c r="H49" s="41">
        <v>4.41</v>
      </c>
      <c r="I49" s="41">
        <f t="shared" si="6"/>
        <v>742.203</v>
      </c>
      <c r="J49" s="20">
        <v>220</v>
      </c>
      <c r="K49" s="41">
        <f t="shared" si="7"/>
        <v>72.6</v>
      </c>
      <c r="L49" s="41">
        <v>4.41</v>
      </c>
      <c r="M49" s="20">
        <f t="shared" si="8"/>
        <v>320.166</v>
      </c>
      <c r="N49" s="19" t="s">
        <v>627</v>
      </c>
      <c r="O49" s="19" t="s">
        <v>628</v>
      </c>
      <c r="P49" s="42">
        <v>0.33</v>
      </c>
    </row>
    <row r="50" s="42" customFormat="1" ht="24" customHeight="1" spans="1:16">
      <c r="A50" s="20">
        <v>43</v>
      </c>
      <c r="B50" s="56" t="s">
        <v>721</v>
      </c>
      <c r="C50" s="57" t="s">
        <v>722</v>
      </c>
      <c r="D50" s="61" t="s">
        <v>46</v>
      </c>
      <c r="E50" s="20" t="s">
        <v>626</v>
      </c>
      <c r="F50" s="20">
        <v>1798</v>
      </c>
      <c r="G50" s="41">
        <f t="shared" si="5"/>
        <v>593.34</v>
      </c>
      <c r="H50" s="41">
        <v>4.41</v>
      </c>
      <c r="I50" s="41">
        <f t="shared" si="6"/>
        <v>2616.6294</v>
      </c>
      <c r="J50" s="20">
        <v>60</v>
      </c>
      <c r="K50" s="41">
        <f t="shared" si="7"/>
        <v>19.8</v>
      </c>
      <c r="L50" s="41">
        <v>4.41</v>
      </c>
      <c r="M50" s="20">
        <f t="shared" si="8"/>
        <v>87.318</v>
      </c>
      <c r="N50" s="19" t="s">
        <v>627</v>
      </c>
      <c r="O50" s="19" t="s">
        <v>628</v>
      </c>
      <c r="P50" s="42">
        <v>0.33</v>
      </c>
    </row>
    <row r="51" s="42" customFormat="1" ht="24" customHeight="1" spans="1:16">
      <c r="A51" s="20">
        <v>44</v>
      </c>
      <c r="B51" s="56" t="s">
        <v>723</v>
      </c>
      <c r="C51" s="57" t="s">
        <v>724</v>
      </c>
      <c r="D51" s="61" t="s">
        <v>46</v>
      </c>
      <c r="E51" s="20" t="s">
        <v>626</v>
      </c>
      <c r="F51" s="20">
        <v>528</v>
      </c>
      <c r="G51" s="41">
        <f t="shared" si="5"/>
        <v>174.24</v>
      </c>
      <c r="H51" s="41">
        <v>4.41</v>
      </c>
      <c r="I51" s="41">
        <f t="shared" si="6"/>
        <v>768.3984</v>
      </c>
      <c r="J51" s="20">
        <v>20</v>
      </c>
      <c r="K51" s="41">
        <f t="shared" si="7"/>
        <v>6.6</v>
      </c>
      <c r="L51" s="41">
        <v>4.41</v>
      </c>
      <c r="M51" s="20">
        <f t="shared" si="8"/>
        <v>29.106</v>
      </c>
      <c r="N51" s="19" t="s">
        <v>627</v>
      </c>
      <c r="O51" s="19" t="s">
        <v>628</v>
      </c>
      <c r="P51" s="42">
        <v>0.33</v>
      </c>
    </row>
    <row r="52" s="42" customFormat="1" ht="27.75" customHeight="1" spans="1:16">
      <c r="A52" s="20">
        <v>45</v>
      </c>
      <c r="B52" s="63" t="s">
        <v>725</v>
      </c>
      <c r="C52" s="64" t="s">
        <v>726</v>
      </c>
      <c r="D52" s="61" t="s">
        <v>46</v>
      </c>
      <c r="E52" s="20" t="s">
        <v>626</v>
      </c>
      <c r="F52" s="20">
        <v>484</v>
      </c>
      <c r="G52" s="41">
        <f t="shared" si="5"/>
        <v>159.72</v>
      </c>
      <c r="H52" s="41">
        <v>4.41</v>
      </c>
      <c r="I52" s="41">
        <f t="shared" si="6"/>
        <v>704.3652</v>
      </c>
      <c r="J52" s="20">
        <v>20</v>
      </c>
      <c r="K52" s="41">
        <f t="shared" si="7"/>
        <v>6.6</v>
      </c>
      <c r="L52" s="41">
        <v>4.41</v>
      </c>
      <c r="M52" s="20">
        <f t="shared" si="8"/>
        <v>29.106</v>
      </c>
      <c r="N52" s="19" t="s">
        <v>627</v>
      </c>
      <c r="O52" s="19" t="s">
        <v>628</v>
      </c>
      <c r="P52" s="42">
        <v>0.33</v>
      </c>
    </row>
    <row r="53" s="42" customFormat="1" ht="24" customHeight="1" spans="1:16">
      <c r="A53" s="20">
        <v>46</v>
      </c>
      <c r="B53" s="56" t="s">
        <v>725</v>
      </c>
      <c r="C53" s="57" t="s">
        <v>727</v>
      </c>
      <c r="D53" s="61" t="s">
        <v>46</v>
      </c>
      <c r="E53" s="20" t="s">
        <v>626</v>
      </c>
      <c r="F53" s="20">
        <v>1725</v>
      </c>
      <c r="G53" s="41">
        <f t="shared" si="5"/>
        <v>569.25</v>
      </c>
      <c r="H53" s="41">
        <v>4.41</v>
      </c>
      <c r="I53" s="41">
        <f t="shared" si="6"/>
        <v>2510.3925</v>
      </c>
      <c r="J53" s="20">
        <v>72</v>
      </c>
      <c r="K53" s="41">
        <f t="shared" si="7"/>
        <v>23.76</v>
      </c>
      <c r="L53" s="41">
        <v>4.41</v>
      </c>
      <c r="M53" s="20">
        <f t="shared" si="8"/>
        <v>104.7816</v>
      </c>
      <c r="N53" s="19" t="s">
        <v>627</v>
      </c>
      <c r="O53" s="19" t="s">
        <v>628</v>
      </c>
      <c r="P53" s="42">
        <v>0.33</v>
      </c>
    </row>
    <row r="54" s="42" customFormat="1" ht="24" customHeight="1" spans="1:16">
      <c r="A54" s="20">
        <v>47</v>
      </c>
      <c r="B54" s="56" t="s">
        <v>728</v>
      </c>
      <c r="C54" s="57" t="s">
        <v>729</v>
      </c>
      <c r="D54" s="61" t="s">
        <v>46</v>
      </c>
      <c r="E54" s="20" t="s">
        <v>626</v>
      </c>
      <c r="F54" s="20">
        <v>2602</v>
      </c>
      <c r="G54" s="41">
        <f t="shared" si="5"/>
        <v>858.66</v>
      </c>
      <c r="H54" s="41">
        <v>4.41</v>
      </c>
      <c r="I54" s="41">
        <f t="shared" si="6"/>
        <v>3786.6906</v>
      </c>
      <c r="J54" s="20">
        <v>80</v>
      </c>
      <c r="K54" s="41">
        <f t="shared" si="7"/>
        <v>26.4</v>
      </c>
      <c r="L54" s="41">
        <v>4.41</v>
      </c>
      <c r="M54" s="20">
        <f t="shared" si="8"/>
        <v>116.424</v>
      </c>
      <c r="N54" s="19" t="s">
        <v>627</v>
      </c>
      <c r="O54" s="19" t="s">
        <v>628</v>
      </c>
      <c r="P54" s="42">
        <v>0.33</v>
      </c>
    </row>
    <row r="55" s="42" customFormat="1" ht="24" customHeight="1" spans="1:16">
      <c r="A55" s="20">
        <v>48</v>
      </c>
      <c r="B55" s="56" t="s">
        <v>730</v>
      </c>
      <c r="C55" s="57" t="s">
        <v>731</v>
      </c>
      <c r="D55" s="61" t="s">
        <v>46</v>
      </c>
      <c r="E55" s="20" t="s">
        <v>626</v>
      </c>
      <c r="F55" s="20">
        <v>1370</v>
      </c>
      <c r="G55" s="41">
        <f t="shared" si="5"/>
        <v>452.1</v>
      </c>
      <c r="H55" s="41">
        <v>4.41</v>
      </c>
      <c r="I55" s="41">
        <f t="shared" si="6"/>
        <v>1993.761</v>
      </c>
      <c r="J55" s="20">
        <v>60</v>
      </c>
      <c r="K55" s="41">
        <f t="shared" si="7"/>
        <v>19.8</v>
      </c>
      <c r="L55" s="41">
        <v>4.41</v>
      </c>
      <c r="M55" s="20">
        <f t="shared" si="8"/>
        <v>87.318</v>
      </c>
      <c r="N55" s="19" t="s">
        <v>627</v>
      </c>
      <c r="O55" s="19" t="s">
        <v>628</v>
      </c>
      <c r="P55" s="42">
        <v>0.33</v>
      </c>
    </row>
    <row r="56" s="42" customFormat="1" ht="24" customHeight="1" spans="1:16">
      <c r="A56" s="20">
        <v>49</v>
      </c>
      <c r="B56" s="56" t="s">
        <v>732</v>
      </c>
      <c r="C56" s="64" t="s">
        <v>733</v>
      </c>
      <c r="D56" s="61" t="s">
        <v>46</v>
      </c>
      <c r="E56" s="20" t="s">
        <v>626</v>
      </c>
      <c r="F56" s="20">
        <v>3497</v>
      </c>
      <c r="G56" s="41">
        <f t="shared" si="5"/>
        <v>1154.01</v>
      </c>
      <c r="H56" s="41">
        <v>4.41</v>
      </c>
      <c r="I56" s="41">
        <f t="shared" si="6"/>
        <v>5089.1841</v>
      </c>
      <c r="J56" s="20">
        <v>168</v>
      </c>
      <c r="K56" s="41">
        <f t="shared" si="7"/>
        <v>55.44</v>
      </c>
      <c r="L56" s="41">
        <v>4.41</v>
      </c>
      <c r="M56" s="20">
        <f t="shared" si="8"/>
        <v>244.4904</v>
      </c>
      <c r="N56" s="19" t="s">
        <v>627</v>
      </c>
      <c r="O56" s="19" t="s">
        <v>628</v>
      </c>
      <c r="P56" s="42">
        <v>0.33</v>
      </c>
    </row>
    <row r="57" s="42" customFormat="1" ht="24" customHeight="1" spans="1:16">
      <c r="A57" s="20">
        <v>50</v>
      </c>
      <c r="B57" s="56" t="s">
        <v>732</v>
      </c>
      <c r="C57" s="57" t="s">
        <v>734</v>
      </c>
      <c r="D57" s="61" t="s">
        <v>46</v>
      </c>
      <c r="E57" s="20" t="s">
        <v>626</v>
      </c>
      <c r="F57" s="20">
        <v>5299</v>
      </c>
      <c r="G57" s="41">
        <f t="shared" si="5"/>
        <v>1748.67</v>
      </c>
      <c r="H57" s="41">
        <v>4.41</v>
      </c>
      <c r="I57" s="41">
        <f t="shared" si="6"/>
        <v>7711.6347</v>
      </c>
      <c r="J57" s="20">
        <v>265</v>
      </c>
      <c r="K57" s="41">
        <f t="shared" si="7"/>
        <v>87.45</v>
      </c>
      <c r="L57" s="41">
        <v>4.41</v>
      </c>
      <c r="M57" s="20">
        <f t="shared" si="8"/>
        <v>385.6545</v>
      </c>
      <c r="N57" s="19" t="s">
        <v>627</v>
      </c>
      <c r="O57" s="19" t="s">
        <v>628</v>
      </c>
      <c r="P57" s="42">
        <v>0.33</v>
      </c>
    </row>
    <row r="58" s="42" customFormat="1" ht="24" customHeight="1" spans="1:16">
      <c r="A58" s="20">
        <v>51</v>
      </c>
      <c r="B58" s="56" t="s">
        <v>735</v>
      </c>
      <c r="C58" s="57" t="s">
        <v>736</v>
      </c>
      <c r="D58" s="61" t="s">
        <v>46</v>
      </c>
      <c r="E58" s="20" t="s">
        <v>626</v>
      </c>
      <c r="F58" s="20">
        <v>3708</v>
      </c>
      <c r="G58" s="41">
        <f t="shared" si="5"/>
        <v>1223.64</v>
      </c>
      <c r="H58" s="41">
        <v>4.41</v>
      </c>
      <c r="I58" s="41">
        <f t="shared" si="6"/>
        <v>5396.2524</v>
      </c>
      <c r="J58" s="20">
        <v>174</v>
      </c>
      <c r="K58" s="41">
        <f t="shared" si="7"/>
        <v>57.42</v>
      </c>
      <c r="L58" s="41">
        <v>4.41</v>
      </c>
      <c r="M58" s="20">
        <f t="shared" si="8"/>
        <v>253.2222</v>
      </c>
      <c r="N58" s="19" t="s">
        <v>627</v>
      </c>
      <c r="O58" s="19" t="s">
        <v>628</v>
      </c>
      <c r="P58" s="42">
        <v>0.33</v>
      </c>
    </row>
    <row r="59" s="42" customFormat="1" ht="24" customHeight="1" spans="1:16">
      <c r="A59" s="20">
        <v>52</v>
      </c>
      <c r="B59" s="56" t="s">
        <v>737</v>
      </c>
      <c r="C59" s="57" t="s">
        <v>738</v>
      </c>
      <c r="D59" s="61" t="s">
        <v>46</v>
      </c>
      <c r="E59" s="20" t="s">
        <v>626</v>
      </c>
      <c r="F59" s="20">
        <v>1952</v>
      </c>
      <c r="G59" s="41">
        <f t="shared" si="5"/>
        <v>644.16</v>
      </c>
      <c r="H59" s="41">
        <v>4.41</v>
      </c>
      <c r="I59" s="41">
        <f t="shared" si="6"/>
        <v>2840.7456</v>
      </c>
      <c r="J59" s="20">
        <v>116</v>
      </c>
      <c r="K59" s="41">
        <f t="shared" si="7"/>
        <v>38.28</v>
      </c>
      <c r="L59" s="41">
        <v>4.41</v>
      </c>
      <c r="M59" s="20">
        <f t="shared" si="8"/>
        <v>168.8148</v>
      </c>
      <c r="N59" s="19" t="s">
        <v>627</v>
      </c>
      <c r="O59" s="19" t="s">
        <v>628</v>
      </c>
      <c r="P59" s="42">
        <v>0.33</v>
      </c>
    </row>
    <row r="60" s="42" customFormat="1" ht="24" customHeight="1" spans="1:16">
      <c r="A60" s="20">
        <v>53</v>
      </c>
      <c r="B60" s="56" t="s">
        <v>739</v>
      </c>
      <c r="C60" s="57" t="s">
        <v>740</v>
      </c>
      <c r="D60" s="61" t="s">
        <v>46</v>
      </c>
      <c r="E60" s="20" t="s">
        <v>626</v>
      </c>
      <c r="F60" s="20">
        <v>3756</v>
      </c>
      <c r="G60" s="41">
        <f t="shared" si="5"/>
        <v>1239.48</v>
      </c>
      <c r="H60" s="41">
        <v>4.41</v>
      </c>
      <c r="I60" s="41">
        <f t="shared" si="6"/>
        <v>5466.1068</v>
      </c>
      <c r="J60" s="20">
        <v>181</v>
      </c>
      <c r="K60" s="41">
        <f t="shared" si="7"/>
        <v>59.73</v>
      </c>
      <c r="L60" s="41">
        <v>4.41</v>
      </c>
      <c r="M60" s="20">
        <f t="shared" si="8"/>
        <v>263.4093</v>
      </c>
      <c r="N60" s="19" t="s">
        <v>627</v>
      </c>
      <c r="O60" s="19" t="s">
        <v>628</v>
      </c>
      <c r="P60" s="42">
        <v>0.33</v>
      </c>
    </row>
    <row r="61" s="42" customFormat="1" ht="24" customHeight="1" spans="1:16">
      <c r="A61" s="20">
        <v>54</v>
      </c>
      <c r="B61" s="56" t="s">
        <v>741</v>
      </c>
      <c r="C61" s="57" t="s">
        <v>742</v>
      </c>
      <c r="D61" s="61" t="s">
        <v>46</v>
      </c>
      <c r="E61" s="20" t="s">
        <v>626</v>
      </c>
      <c r="F61" s="20">
        <v>3901</v>
      </c>
      <c r="G61" s="41">
        <f t="shared" si="5"/>
        <v>1287.33</v>
      </c>
      <c r="H61" s="41">
        <v>4.41</v>
      </c>
      <c r="I61" s="41">
        <f t="shared" si="6"/>
        <v>5677.1253</v>
      </c>
      <c r="J61" s="20">
        <v>254</v>
      </c>
      <c r="K61" s="41">
        <f t="shared" si="7"/>
        <v>83.82</v>
      </c>
      <c r="L61" s="41">
        <v>4.41</v>
      </c>
      <c r="M61" s="20">
        <f t="shared" si="8"/>
        <v>369.6462</v>
      </c>
      <c r="N61" s="19" t="s">
        <v>627</v>
      </c>
      <c r="O61" s="19" t="s">
        <v>628</v>
      </c>
      <c r="P61" s="42">
        <v>0.33</v>
      </c>
    </row>
    <row r="62" s="42" customFormat="1" ht="24" customHeight="1" spans="1:16">
      <c r="A62" s="20">
        <v>55</v>
      </c>
      <c r="B62" s="56" t="s">
        <v>743</v>
      </c>
      <c r="C62" s="57" t="s">
        <v>744</v>
      </c>
      <c r="D62" s="61" t="s">
        <v>46</v>
      </c>
      <c r="E62" s="20" t="s">
        <v>626</v>
      </c>
      <c r="F62" s="20">
        <v>2660</v>
      </c>
      <c r="G62" s="41">
        <f t="shared" si="5"/>
        <v>877.8</v>
      </c>
      <c r="H62" s="41">
        <v>4.41</v>
      </c>
      <c r="I62" s="41">
        <f t="shared" si="6"/>
        <v>3871.098</v>
      </c>
      <c r="J62" s="20">
        <v>146</v>
      </c>
      <c r="K62" s="41">
        <f t="shared" si="7"/>
        <v>48.18</v>
      </c>
      <c r="L62" s="41">
        <v>4.41</v>
      </c>
      <c r="M62" s="20">
        <f t="shared" si="8"/>
        <v>212.4738</v>
      </c>
      <c r="N62" s="19" t="s">
        <v>627</v>
      </c>
      <c r="O62" s="19" t="s">
        <v>628</v>
      </c>
      <c r="P62" s="42">
        <v>0.33</v>
      </c>
    </row>
    <row r="63" s="42" customFormat="1" ht="24" customHeight="1" spans="1:16">
      <c r="A63" s="20">
        <v>56</v>
      </c>
      <c r="B63" s="56" t="s">
        <v>745</v>
      </c>
      <c r="C63" s="57" t="s">
        <v>746</v>
      </c>
      <c r="D63" s="61" t="s">
        <v>46</v>
      </c>
      <c r="E63" s="20" t="s">
        <v>626</v>
      </c>
      <c r="F63" s="20">
        <v>4794</v>
      </c>
      <c r="G63" s="41">
        <f t="shared" si="5"/>
        <v>1582.02</v>
      </c>
      <c r="H63" s="41">
        <v>4.41</v>
      </c>
      <c r="I63" s="41">
        <f t="shared" si="6"/>
        <v>6976.7082</v>
      </c>
      <c r="J63" s="20">
        <v>196</v>
      </c>
      <c r="K63" s="41">
        <f t="shared" si="7"/>
        <v>64.68</v>
      </c>
      <c r="L63" s="41">
        <v>4.41</v>
      </c>
      <c r="M63" s="20">
        <f t="shared" si="8"/>
        <v>285.2388</v>
      </c>
      <c r="N63" s="19" t="s">
        <v>627</v>
      </c>
      <c r="O63" s="19" t="s">
        <v>628</v>
      </c>
      <c r="P63" s="42">
        <v>0.33</v>
      </c>
    </row>
    <row r="64" s="42" customFormat="1" ht="24" customHeight="1" spans="1:16">
      <c r="A64" s="20">
        <v>57</v>
      </c>
      <c r="B64" s="56" t="s">
        <v>747</v>
      </c>
      <c r="C64" s="57" t="s">
        <v>748</v>
      </c>
      <c r="D64" s="61" t="s">
        <v>46</v>
      </c>
      <c r="E64" s="20" t="s">
        <v>626</v>
      </c>
      <c r="F64" s="20">
        <v>2793</v>
      </c>
      <c r="G64" s="41">
        <f t="shared" si="5"/>
        <v>921.69</v>
      </c>
      <c r="H64" s="41">
        <v>4.41</v>
      </c>
      <c r="I64" s="41">
        <f t="shared" si="6"/>
        <v>4064.6529</v>
      </c>
      <c r="J64" s="20">
        <v>110</v>
      </c>
      <c r="K64" s="41">
        <f t="shared" si="7"/>
        <v>36.3</v>
      </c>
      <c r="L64" s="41">
        <v>4.41</v>
      </c>
      <c r="M64" s="20">
        <f t="shared" si="8"/>
        <v>160.083</v>
      </c>
      <c r="N64" s="19" t="s">
        <v>627</v>
      </c>
      <c r="O64" s="19" t="s">
        <v>628</v>
      </c>
      <c r="P64" s="42">
        <v>0.33</v>
      </c>
    </row>
    <row r="65" s="42" customFormat="1" ht="24" customHeight="1" spans="1:16">
      <c r="A65" s="20">
        <v>58</v>
      </c>
      <c r="B65" s="56" t="s">
        <v>749</v>
      </c>
      <c r="C65" s="64" t="s">
        <v>750</v>
      </c>
      <c r="D65" s="61" t="s">
        <v>46</v>
      </c>
      <c r="E65" s="20" t="s">
        <v>626</v>
      </c>
      <c r="F65" s="20">
        <v>1228</v>
      </c>
      <c r="G65" s="41">
        <f t="shared" si="5"/>
        <v>405.24</v>
      </c>
      <c r="H65" s="41">
        <v>4.41</v>
      </c>
      <c r="I65" s="41">
        <f t="shared" si="6"/>
        <v>1787.1084</v>
      </c>
      <c r="J65" s="20">
        <v>56</v>
      </c>
      <c r="K65" s="41">
        <f t="shared" si="7"/>
        <v>18.48</v>
      </c>
      <c r="L65" s="41">
        <v>4.41</v>
      </c>
      <c r="M65" s="20">
        <f t="shared" si="8"/>
        <v>81.4968</v>
      </c>
      <c r="N65" s="19" t="s">
        <v>627</v>
      </c>
      <c r="O65" s="19" t="s">
        <v>628</v>
      </c>
      <c r="P65" s="42">
        <v>0.33</v>
      </c>
    </row>
    <row r="66" s="42" customFormat="1" ht="24" customHeight="1" spans="1:16">
      <c r="A66" s="20">
        <v>59</v>
      </c>
      <c r="B66" s="56" t="s">
        <v>751</v>
      </c>
      <c r="C66" s="57" t="s">
        <v>752</v>
      </c>
      <c r="D66" s="61" t="s">
        <v>46</v>
      </c>
      <c r="E66" s="20" t="s">
        <v>626</v>
      </c>
      <c r="F66" s="20">
        <v>2693</v>
      </c>
      <c r="G66" s="41">
        <f t="shared" si="5"/>
        <v>888.69</v>
      </c>
      <c r="H66" s="41">
        <v>4.41</v>
      </c>
      <c r="I66" s="41">
        <f t="shared" si="6"/>
        <v>3919.1229</v>
      </c>
      <c r="J66" s="20">
        <v>124</v>
      </c>
      <c r="K66" s="41">
        <f t="shared" si="7"/>
        <v>40.92</v>
      </c>
      <c r="L66" s="41">
        <v>4.41</v>
      </c>
      <c r="M66" s="20">
        <f t="shared" si="8"/>
        <v>180.4572</v>
      </c>
      <c r="N66" s="19" t="s">
        <v>627</v>
      </c>
      <c r="O66" s="19" t="s">
        <v>628</v>
      </c>
      <c r="P66" s="42">
        <v>0.33</v>
      </c>
    </row>
    <row r="67" s="42" customFormat="1" ht="24" customHeight="1" spans="1:16">
      <c r="A67" s="20">
        <v>60</v>
      </c>
      <c r="B67" s="56" t="s">
        <v>753</v>
      </c>
      <c r="C67" s="57" t="s">
        <v>754</v>
      </c>
      <c r="D67" s="61" t="s">
        <v>46</v>
      </c>
      <c r="E67" s="20" t="s">
        <v>626</v>
      </c>
      <c r="F67" s="20">
        <v>3857</v>
      </c>
      <c r="G67" s="41">
        <f t="shared" si="5"/>
        <v>1272.81</v>
      </c>
      <c r="H67" s="41">
        <v>4.41</v>
      </c>
      <c r="I67" s="41">
        <f t="shared" si="6"/>
        <v>5613.0921</v>
      </c>
      <c r="J67" s="20">
        <v>168</v>
      </c>
      <c r="K67" s="41">
        <f t="shared" si="7"/>
        <v>55.44</v>
      </c>
      <c r="L67" s="41">
        <v>4.41</v>
      </c>
      <c r="M67" s="20">
        <f t="shared" si="8"/>
        <v>244.4904</v>
      </c>
      <c r="N67" s="19" t="s">
        <v>627</v>
      </c>
      <c r="O67" s="19" t="s">
        <v>628</v>
      </c>
      <c r="P67" s="42">
        <v>0.33</v>
      </c>
    </row>
    <row r="68" s="42" customFormat="1" ht="24" customHeight="1" spans="1:16">
      <c r="A68" s="20">
        <v>61</v>
      </c>
      <c r="B68" s="56" t="s">
        <v>755</v>
      </c>
      <c r="C68" s="57" t="s">
        <v>756</v>
      </c>
      <c r="D68" s="61" t="s">
        <v>46</v>
      </c>
      <c r="E68" s="20" t="s">
        <v>626</v>
      </c>
      <c r="F68" s="20">
        <v>2777</v>
      </c>
      <c r="G68" s="41">
        <f t="shared" si="5"/>
        <v>916.41</v>
      </c>
      <c r="H68" s="41">
        <v>4.41</v>
      </c>
      <c r="I68" s="41">
        <f t="shared" si="6"/>
        <v>4041.3681</v>
      </c>
      <c r="J68" s="20">
        <v>120</v>
      </c>
      <c r="K68" s="41">
        <f t="shared" si="7"/>
        <v>39.6</v>
      </c>
      <c r="L68" s="41">
        <v>4.41</v>
      </c>
      <c r="M68" s="20">
        <f t="shared" si="8"/>
        <v>174.636</v>
      </c>
      <c r="N68" s="19" t="s">
        <v>627</v>
      </c>
      <c r="O68" s="19" t="s">
        <v>628</v>
      </c>
      <c r="P68" s="42">
        <v>0.33</v>
      </c>
    </row>
    <row r="69" s="42" customFormat="1" ht="24" customHeight="1" spans="1:16">
      <c r="A69" s="20">
        <v>62</v>
      </c>
      <c r="B69" s="56" t="s">
        <v>757</v>
      </c>
      <c r="C69" s="57" t="s">
        <v>512</v>
      </c>
      <c r="D69" s="61" t="s">
        <v>46</v>
      </c>
      <c r="E69" s="20" t="s">
        <v>626</v>
      </c>
      <c r="F69" s="20">
        <v>2629</v>
      </c>
      <c r="G69" s="41">
        <f t="shared" si="5"/>
        <v>867.57</v>
      </c>
      <c r="H69" s="41">
        <v>4.41</v>
      </c>
      <c r="I69" s="41">
        <f t="shared" si="6"/>
        <v>3825.9837</v>
      </c>
      <c r="J69" s="20">
        <v>128</v>
      </c>
      <c r="K69" s="41">
        <f t="shared" si="7"/>
        <v>42.24</v>
      </c>
      <c r="L69" s="41">
        <v>4.41</v>
      </c>
      <c r="M69" s="20">
        <f t="shared" si="8"/>
        <v>186.2784</v>
      </c>
      <c r="N69" s="19" t="s">
        <v>627</v>
      </c>
      <c r="O69" s="19" t="s">
        <v>628</v>
      </c>
      <c r="P69" s="42">
        <v>0.33</v>
      </c>
    </row>
    <row r="70" s="42" customFormat="1" ht="24" customHeight="1" spans="1:16">
      <c r="A70" s="20">
        <v>63</v>
      </c>
      <c r="B70" s="56" t="s">
        <v>758</v>
      </c>
      <c r="C70" s="57" t="s">
        <v>759</v>
      </c>
      <c r="D70" s="61" t="s">
        <v>46</v>
      </c>
      <c r="E70" s="20" t="s">
        <v>626</v>
      </c>
      <c r="F70" s="20">
        <v>1579</v>
      </c>
      <c r="G70" s="41">
        <f t="shared" si="5"/>
        <v>521.07</v>
      </c>
      <c r="H70" s="41">
        <v>4.41</v>
      </c>
      <c r="I70" s="41">
        <f t="shared" si="6"/>
        <v>2297.9187</v>
      </c>
      <c r="J70" s="20">
        <v>78</v>
      </c>
      <c r="K70" s="41">
        <f t="shared" si="7"/>
        <v>25.74</v>
      </c>
      <c r="L70" s="41">
        <v>4.41</v>
      </c>
      <c r="M70" s="20">
        <f t="shared" si="8"/>
        <v>113.5134</v>
      </c>
      <c r="N70" s="19" t="s">
        <v>627</v>
      </c>
      <c r="O70" s="19" t="s">
        <v>628</v>
      </c>
      <c r="P70" s="42">
        <v>0.33</v>
      </c>
    </row>
    <row r="71" s="42" customFormat="1" ht="24" customHeight="1" spans="1:16">
      <c r="A71" s="20">
        <v>64</v>
      </c>
      <c r="B71" s="56" t="s">
        <v>760</v>
      </c>
      <c r="C71" s="57" t="s">
        <v>761</v>
      </c>
      <c r="D71" s="61" t="s">
        <v>46</v>
      </c>
      <c r="E71" s="20" t="s">
        <v>626</v>
      </c>
      <c r="F71" s="20">
        <v>2795</v>
      </c>
      <c r="G71" s="41">
        <f t="shared" si="5"/>
        <v>922.35</v>
      </c>
      <c r="H71" s="41">
        <v>4.41</v>
      </c>
      <c r="I71" s="41">
        <f t="shared" si="6"/>
        <v>4067.5635</v>
      </c>
      <c r="J71" s="20">
        <v>176</v>
      </c>
      <c r="K71" s="41">
        <f t="shared" si="7"/>
        <v>58.08</v>
      </c>
      <c r="L71" s="41">
        <v>4.41</v>
      </c>
      <c r="M71" s="20">
        <f t="shared" si="8"/>
        <v>256.1328</v>
      </c>
      <c r="N71" s="19" t="s">
        <v>627</v>
      </c>
      <c r="O71" s="19" t="s">
        <v>628</v>
      </c>
      <c r="P71" s="42">
        <v>0.33</v>
      </c>
    </row>
    <row r="72" s="42" customFormat="1" ht="24" customHeight="1" spans="1:16">
      <c r="A72" s="20">
        <v>65</v>
      </c>
      <c r="B72" s="56" t="s">
        <v>760</v>
      </c>
      <c r="C72" s="57" t="s">
        <v>762</v>
      </c>
      <c r="D72" s="61" t="s">
        <v>46</v>
      </c>
      <c r="E72" s="20" t="s">
        <v>626</v>
      </c>
      <c r="F72" s="20">
        <v>4541</v>
      </c>
      <c r="G72" s="41">
        <f>F72*P72</f>
        <v>1498.53</v>
      </c>
      <c r="H72" s="41">
        <v>4.41</v>
      </c>
      <c r="I72" s="41">
        <f>G72*H72</f>
        <v>6608.5173</v>
      </c>
      <c r="J72" s="20">
        <v>252</v>
      </c>
      <c r="K72" s="41">
        <f>J72*P72</f>
        <v>83.16</v>
      </c>
      <c r="L72" s="41">
        <v>4.41</v>
      </c>
      <c r="M72" s="20">
        <f>K72*L72</f>
        <v>366.7356</v>
      </c>
      <c r="N72" s="19" t="s">
        <v>627</v>
      </c>
      <c r="O72" s="19" t="s">
        <v>628</v>
      </c>
      <c r="P72" s="42">
        <v>0.33</v>
      </c>
    </row>
    <row r="73" s="42" customFormat="1" ht="24" customHeight="1" spans="1:16">
      <c r="A73" s="20">
        <v>66</v>
      </c>
      <c r="B73" s="56" t="s">
        <v>763</v>
      </c>
      <c r="C73" s="57" t="s">
        <v>764</v>
      </c>
      <c r="D73" s="61" t="s">
        <v>46</v>
      </c>
      <c r="E73" s="20" t="s">
        <v>626</v>
      </c>
      <c r="F73" s="20">
        <v>2604</v>
      </c>
      <c r="G73" s="41">
        <f>F73*P73</f>
        <v>859.32</v>
      </c>
      <c r="H73" s="41">
        <v>4.41</v>
      </c>
      <c r="I73" s="41">
        <f>G73*H73</f>
        <v>3789.6012</v>
      </c>
      <c r="J73" s="20">
        <v>131</v>
      </c>
      <c r="K73" s="41">
        <f>J73*P73</f>
        <v>43.23</v>
      </c>
      <c r="L73" s="41">
        <v>4.41</v>
      </c>
      <c r="M73" s="20">
        <f>K73*L73</f>
        <v>190.6443</v>
      </c>
      <c r="N73" s="19" t="s">
        <v>627</v>
      </c>
      <c r="O73" s="19" t="s">
        <v>628</v>
      </c>
      <c r="P73" s="42">
        <v>0.33</v>
      </c>
    </row>
    <row r="74" s="42" customFormat="1" ht="18.75" customHeight="1" spans="1:15">
      <c r="A74" s="58" t="s">
        <v>43</v>
      </c>
      <c r="B74" s="58"/>
      <c r="C74" s="58"/>
      <c r="D74" s="58"/>
      <c r="E74" s="58"/>
      <c r="F74" s="58">
        <f t="shared" ref="F74:K74" si="9">SUM(F8:F73)</f>
        <v>183070</v>
      </c>
      <c r="G74" s="58">
        <f t="shared" si="9"/>
        <v>65664.93</v>
      </c>
      <c r="H74" s="58">
        <v>4.41</v>
      </c>
      <c r="I74" s="58">
        <f t="shared" si="9"/>
        <v>289582.3413</v>
      </c>
      <c r="J74" s="58">
        <f t="shared" si="9"/>
        <v>15135</v>
      </c>
      <c r="K74" s="58">
        <f t="shared" si="9"/>
        <v>5790.18</v>
      </c>
      <c r="L74" s="58">
        <v>4.41</v>
      </c>
      <c r="M74" s="58">
        <f>SUM(M8:M73)</f>
        <v>25534.6938</v>
      </c>
      <c r="N74" s="58"/>
      <c r="O74" s="58"/>
    </row>
    <row r="75" s="42" customFormat="1" ht="23.25" customHeight="1" spans="1:15">
      <c r="A75" s="13" t="s">
        <v>146</v>
      </c>
      <c r="B75" s="13"/>
      <c r="C75" s="13"/>
      <c r="D75" s="13"/>
      <c r="E75" s="13"/>
      <c r="F75" s="20">
        <f t="shared" ref="F75:K75" si="10">F74+F7</f>
        <v>217252.5</v>
      </c>
      <c r="G75" s="20">
        <f t="shared" si="10"/>
        <v>76705.755</v>
      </c>
      <c r="H75" s="20"/>
      <c r="I75" s="72">
        <f t="shared" si="10"/>
        <v>338272.37955</v>
      </c>
      <c r="J75" s="20">
        <f t="shared" si="10"/>
        <v>19002</v>
      </c>
      <c r="K75" s="20">
        <f t="shared" si="10"/>
        <v>6890.85</v>
      </c>
      <c r="L75" s="20"/>
      <c r="M75" s="72">
        <f>M74+M7</f>
        <v>30388.6485</v>
      </c>
      <c r="N75" s="13"/>
      <c r="O75" s="13"/>
    </row>
    <row r="76" ht="21.75" customHeight="1" spans="1:16">
      <c r="A76" s="13"/>
      <c r="B76" s="13"/>
      <c r="C76" s="13"/>
      <c r="D76" s="42"/>
      <c r="E76" s="42"/>
      <c r="F76" s="70">
        <f>I75+M75</f>
        <v>368661.02805</v>
      </c>
      <c r="G76" s="71"/>
      <c r="H76" s="71"/>
      <c r="I76" s="71"/>
      <c r="J76" s="71"/>
      <c r="K76" s="71"/>
      <c r="L76" s="71"/>
      <c r="M76" s="73"/>
      <c r="N76" s="42"/>
      <c r="O76" s="42"/>
      <c r="P76" s="42"/>
    </row>
  </sheetData>
  <mergeCells count="12">
    <mergeCell ref="A1:O1"/>
    <mergeCell ref="F2:I2"/>
    <mergeCell ref="J2:M2"/>
    <mergeCell ref="A7:B7"/>
    <mergeCell ref="A74:B74"/>
    <mergeCell ref="F76:M76"/>
    <mergeCell ref="A2:A3"/>
    <mergeCell ref="B2:B3"/>
    <mergeCell ref="C2:C3"/>
    <mergeCell ref="D2:D3"/>
    <mergeCell ref="E2:E3"/>
    <mergeCell ref="A75:C76"/>
  </mergeCells>
  <pageMargins left="0.751388888888889" right="0.751388888888889" top="1" bottom="1" header="0.5" footer="0.5"/>
  <pageSetup paperSize="9" scale="69" fitToHeight="0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W17"/>
  <sheetViews>
    <sheetView tabSelected="1" view="pageBreakPreview" zoomScale="85" zoomScaleNormal="100" workbookViewId="0">
      <pane ySplit="3" topLeftCell="A4" activePane="bottomLeft" state="frozen"/>
      <selection/>
      <selection pane="bottomLeft" activeCell="R14" sqref="R14"/>
    </sheetView>
  </sheetViews>
  <sheetFormatPr defaultColWidth="9" defaultRowHeight="14.25"/>
  <cols>
    <col min="1" max="1" width="4.875" style="15" customWidth="1"/>
    <col min="2" max="2" width="9.125" style="15" customWidth="1"/>
    <col min="3" max="4" width="13.625" style="17" customWidth="1"/>
    <col min="5" max="5" width="15.75" style="17" customWidth="1"/>
    <col min="6" max="6" width="10.375" style="17" customWidth="1"/>
    <col min="7" max="7" width="8.125" style="17" customWidth="1"/>
    <col min="8" max="8" width="10" style="17" customWidth="1"/>
    <col min="9" max="9" width="8" style="17" customWidth="1"/>
    <col min="10" max="10" width="7.625" style="17" customWidth="1"/>
    <col min="11" max="11" width="9.5" style="17" customWidth="1"/>
    <col min="12" max="12" width="9.125" style="17" customWidth="1"/>
    <col min="13" max="13" width="9.375" style="17" customWidth="1"/>
    <col min="14" max="17" width="7" style="17" customWidth="1"/>
    <col min="18" max="18" width="7.875" style="15" customWidth="1"/>
    <col min="19" max="19" width="6.875" style="15" customWidth="1"/>
    <col min="20" max="20" width="9.375" style="17" customWidth="1"/>
    <col min="21" max="21" width="10" style="17" customWidth="1"/>
    <col min="22" max="16384" width="9" style="17"/>
  </cols>
  <sheetData>
    <row r="1" ht="44.25" customHeight="1" spans="1:21">
      <c r="A1" s="18" t="s">
        <v>765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  <c r="S1" s="18"/>
      <c r="T1" s="18"/>
      <c r="U1" s="18"/>
    </row>
    <row r="2" ht="31.5" customHeight="1" spans="1:22">
      <c r="A2" s="19" t="s">
        <v>1</v>
      </c>
      <c r="B2" s="23" t="s">
        <v>2</v>
      </c>
      <c r="C2" s="19" t="s">
        <v>3</v>
      </c>
      <c r="D2" s="23" t="s">
        <v>4</v>
      </c>
      <c r="E2" s="20" t="s">
        <v>766</v>
      </c>
      <c r="F2" s="19" t="s">
        <v>767</v>
      </c>
      <c r="G2" s="22" t="s">
        <v>768</v>
      </c>
      <c r="H2" s="22"/>
      <c r="I2" s="22"/>
      <c r="J2" s="22"/>
      <c r="K2" s="22"/>
      <c r="L2" s="22"/>
      <c r="M2" s="22"/>
      <c r="N2" s="22"/>
      <c r="O2" s="22"/>
      <c r="P2" s="22"/>
      <c r="Q2" s="22"/>
      <c r="R2" s="19" t="s">
        <v>769</v>
      </c>
      <c r="S2" s="19"/>
      <c r="T2" s="19" t="s">
        <v>770</v>
      </c>
      <c r="U2" s="19" t="s">
        <v>771</v>
      </c>
      <c r="V2" s="51" t="s">
        <v>12</v>
      </c>
    </row>
    <row r="3" ht="46.5" customHeight="1" spans="1:22">
      <c r="A3" s="19"/>
      <c r="B3" s="38"/>
      <c r="C3" s="19"/>
      <c r="D3" s="38"/>
      <c r="E3" s="20"/>
      <c r="F3" s="20"/>
      <c r="G3" s="19" t="s">
        <v>772</v>
      </c>
      <c r="H3" s="19" t="s">
        <v>773</v>
      </c>
      <c r="I3" s="19" t="s">
        <v>774</v>
      </c>
      <c r="J3" s="20" t="s">
        <v>775</v>
      </c>
      <c r="K3" s="19" t="s">
        <v>776</v>
      </c>
      <c r="L3" s="19" t="s">
        <v>777</v>
      </c>
      <c r="M3" s="19" t="s">
        <v>778</v>
      </c>
      <c r="N3" s="19" t="s">
        <v>779</v>
      </c>
      <c r="O3" s="19" t="s">
        <v>780</v>
      </c>
      <c r="P3" s="19" t="s">
        <v>781</v>
      </c>
      <c r="Q3" s="19" t="s">
        <v>782</v>
      </c>
      <c r="R3" s="19" t="s">
        <v>783</v>
      </c>
      <c r="S3" s="19" t="s">
        <v>784</v>
      </c>
      <c r="T3" s="19"/>
      <c r="U3" s="19"/>
      <c r="V3" s="52"/>
    </row>
    <row r="4" ht="30.75" customHeight="1" spans="1:22">
      <c r="A4" s="19">
        <v>1</v>
      </c>
      <c r="B4" s="19" t="s">
        <v>13</v>
      </c>
      <c r="C4" s="20" t="s">
        <v>14</v>
      </c>
      <c r="D4" s="19" t="s">
        <v>785</v>
      </c>
      <c r="E4" s="19" t="s">
        <v>16</v>
      </c>
      <c r="F4" s="20">
        <v>828.84</v>
      </c>
      <c r="G4" s="20"/>
      <c r="H4" s="20">
        <v>736.16</v>
      </c>
      <c r="I4" s="20">
        <v>48.08</v>
      </c>
      <c r="J4" s="33"/>
      <c r="K4" s="20">
        <v>44.6</v>
      </c>
      <c r="L4" s="20"/>
      <c r="M4" s="20"/>
      <c r="N4" s="33"/>
      <c r="O4" s="33"/>
      <c r="P4" s="33"/>
      <c r="Q4" s="33"/>
      <c r="R4" s="20"/>
      <c r="S4" s="20"/>
      <c r="T4" s="20"/>
      <c r="U4" s="33"/>
      <c r="V4" s="42"/>
    </row>
    <row r="5" ht="30.75" customHeight="1" spans="1:22">
      <c r="A5" s="19">
        <v>2</v>
      </c>
      <c r="B5" s="23" t="s">
        <v>40</v>
      </c>
      <c r="C5" s="20" t="s">
        <v>41</v>
      </c>
      <c r="D5" s="19" t="s">
        <v>785</v>
      </c>
      <c r="E5" s="20" t="s">
        <v>786</v>
      </c>
      <c r="F5" s="20">
        <v>1678.51</v>
      </c>
      <c r="G5" s="20"/>
      <c r="H5" s="20"/>
      <c r="I5" s="20"/>
      <c r="J5" s="20">
        <v>2052.93</v>
      </c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42"/>
    </row>
    <row r="6" ht="30.75" customHeight="1" spans="1:22">
      <c r="A6" s="19"/>
      <c r="B6" s="38"/>
      <c r="C6" s="20"/>
      <c r="D6" s="19"/>
      <c r="E6" s="20" t="s">
        <v>787</v>
      </c>
      <c r="F6" s="20"/>
      <c r="G6" s="19">
        <v>1175.2</v>
      </c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35">
        <v>209.13</v>
      </c>
      <c r="T6" s="53">
        <v>3700.8</v>
      </c>
      <c r="U6" s="19">
        <v>403.89</v>
      </c>
      <c r="V6" s="42"/>
    </row>
    <row r="7" ht="30.75" customHeight="1" spans="1:22">
      <c r="A7" s="19">
        <v>3</v>
      </c>
      <c r="B7" s="19" t="s">
        <v>19</v>
      </c>
      <c r="C7" s="20" t="s">
        <v>788</v>
      </c>
      <c r="D7" s="19" t="s">
        <v>785</v>
      </c>
      <c r="E7" s="20" t="s">
        <v>789</v>
      </c>
      <c r="F7" s="20">
        <v>124.4</v>
      </c>
      <c r="G7" s="20">
        <v>70.84</v>
      </c>
      <c r="H7" s="20"/>
      <c r="I7" s="20"/>
      <c r="J7" s="20"/>
      <c r="K7" s="20"/>
      <c r="L7" s="20"/>
      <c r="M7" s="20"/>
      <c r="N7" s="20">
        <v>42.03</v>
      </c>
      <c r="O7" s="20"/>
      <c r="P7" s="20"/>
      <c r="Q7" s="20"/>
      <c r="R7" s="20">
        <v>42.03</v>
      </c>
      <c r="S7" s="20"/>
      <c r="T7" s="20">
        <v>338.61</v>
      </c>
      <c r="U7" s="20"/>
      <c r="V7" s="42"/>
    </row>
    <row r="8" ht="30" customHeight="1" spans="1:22">
      <c r="A8" s="20">
        <v>4</v>
      </c>
      <c r="B8" s="20" t="s">
        <v>790</v>
      </c>
      <c r="C8" s="20" t="s">
        <v>791</v>
      </c>
      <c r="D8" s="19" t="s">
        <v>785</v>
      </c>
      <c r="E8" s="19" t="s">
        <v>792</v>
      </c>
      <c r="F8" s="20">
        <v>2072.66</v>
      </c>
      <c r="G8" s="20"/>
      <c r="H8" s="20">
        <v>3050.1</v>
      </c>
      <c r="I8" s="20"/>
      <c r="J8" s="20"/>
      <c r="K8" s="20"/>
      <c r="L8" s="20">
        <v>918</v>
      </c>
      <c r="M8" s="20">
        <v>139.5</v>
      </c>
      <c r="N8" s="20"/>
      <c r="O8" s="20"/>
      <c r="P8" s="20"/>
      <c r="Q8" s="20"/>
      <c r="R8" s="20">
        <v>3069</v>
      </c>
      <c r="S8" s="20"/>
      <c r="T8" s="20">
        <v>6701.2</v>
      </c>
      <c r="U8" s="20"/>
      <c r="V8" s="42"/>
    </row>
    <row r="9" ht="30" customHeight="1" spans="1:22">
      <c r="A9" s="20">
        <v>5</v>
      </c>
      <c r="B9" s="20" t="s">
        <v>793</v>
      </c>
      <c r="C9" s="20" t="s">
        <v>794</v>
      </c>
      <c r="D9" s="19" t="s">
        <v>785</v>
      </c>
      <c r="E9" s="19" t="s">
        <v>795</v>
      </c>
      <c r="F9" s="20">
        <v>1219.5</v>
      </c>
      <c r="G9" s="20"/>
      <c r="H9" s="20"/>
      <c r="I9" s="20"/>
      <c r="J9" s="20"/>
      <c r="K9" s="20">
        <v>1182</v>
      </c>
      <c r="L9" s="20"/>
      <c r="M9" s="20"/>
      <c r="N9" s="20"/>
      <c r="O9" s="20">
        <v>655.7</v>
      </c>
      <c r="P9" s="20"/>
      <c r="Q9" s="20"/>
      <c r="R9" s="20">
        <v>1837.7</v>
      </c>
      <c r="S9" s="20"/>
      <c r="T9" s="20">
        <v>1773</v>
      </c>
      <c r="U9" s="20"/>
      <c r="V9" s="42"/>
    </row>
    <row r="10" ht="33.75" customHeight="1" spans="1:22">
      <c r="A10" s="20">
        <v>6</v>
      </c>
      <c r="B10" s="20" t="s">
        <v>796</v>
      </c>
      <c r="C10" s="20" t="s">
        <v>797</v>
      </c>
      <c r="D10" s="19" t="s">
        <v>785</v>
      </c>
      <c r="E10" s="19" t="s">
        <v>798</v>
      </c>
      <c r="F10" s="20">
        <v>246.4</v>
      </c>
      <c r="G10" s="20"/>
      <c r="H10" s="20"/>
      <c r="I10" s="20"/>
      <c r="J10" s="20"/>
      <c r="K10" s="20">
        <v>440.6</v>
      </c>
      <c r="L10" s="20"/>
      <c r="M10" s="20"/>
      <c r="N10" s="20"/>
      <c r="O10" s="20"/>
      <c r="P10" s="20">
        <v>32</v>
      </c>
      <c r="Q10" s="20">
        <v>20</v>
      </c>
      <c r="R10" s="20">
        <v>492.6</v>
      </c>
      <c r="S10" s="20"/>
      <c r="T10" s="20">
        <v>95.8</v>
      </c>
      <c r="U10" s="20"/>
      <c r="V10" s="42"/>
    </row>
    <row r="11" ht="36" spans="1:22">
      <c r="A11" s="20">
        <v>7</v>
      </c>
      <c r="B11" s="39" t="s">
        <v>37</v>
      </c>
      <c r="C11" s="40" t="s">
        <v>799</v>
      </c>
      <c r="D11" s="19" t="s">
        <v>785</v>
      </c>
      <c r="E11" s="41" t="s">
        <v>167</v>
      </c>
      <c r="F11" s="20">
        <f>1123.7+268.5</f>
        <v>1392.2</v>
      </c>
      <c r="G11" s="42"/>
      <c r="H11" s="20">
        <v>2148.5</v>
      </c>
      <c r="I11" s="20"/>
      <c r="J11" s="20"/>
      <c r="K11" s="20"/>
      <c r="L11" s="20"/>
      <c r="M11" s="42"/>
      <c r="N11" s="20"/>
      <c r="O11" s="20"/>
      <c r="P11" s="49"/>
      <c r="Q11" s="20"/>
      <c r="R11" s="20">
        <f>512.3+72.5</f>
        <v>584.8</v>
      </c>
      <c r="S11" s="20"/>
      <c r="T11" s="20"/>
      <c r="U11" s="42"/>
      <c r="V11" s="29"/>
    </row>
    <row r="12" spans="1:22">
      <c r="A12" s="43">
        <v>8</v>
      </c>
      <c r="B12" s="44"/>
      <c r="C12" s="43" t="s">
        <v>35</v>
      </c>
      <c r="D12" s="43" t="s">
        <v>785</v>
      </c>
      <c r="E12" s="43" t="s">
        <v>164</v>
      </c>
      <c r="F12" s="43"/>
      <c r="G12" s="45"/>
      <c r="H12" s="43">
        <v>2325.61</v>
      </c>
      <c r="I12" s="43"/>
      <c r="J12" s="43"/>
      <c r="K12" s="43">
        <v>2325.61</v>
      </c>
      <c r="L12" s="43">
        <v>70</v>
      </c>
      <c r="M12" s="45"/>
      <c r="N12" s="43"/>
      <c r="O12" s="43">
        <v>131.17</v>
      </c>
      <c r="P12" s="50"/>
      <c r="Q12" s="43"/>
      <c r="R12" s="43">
        <v>546.28</v>
      </c>
      <c r="S12" s="43"/>
      <c r="T12" s="43"/>
      <c r="U12" s="45"/>
      <c r="V12" s="43">
        <v>2026.12</v>
      </c>
    </row>
    <row r="13" spans="1:22">
      <c r="A13" s="43">
        <v>9</v>
      </c>
      <c r="B13" s="44"/>
      <c r="C13" s="43" t="s">
        <v>14</v>
      </c>
      <c r="D13" s="43" t="s">
        <v>785</v>
      </c>
      <c r="E13" s="46" t="s">
        <v>800</v>
      </c>
      <c r="F13" s="43">
        <v>161.7</v>
      </c>
      <c r="G13" s="47">
        <v>312.8</v>
      </c>
      <c r="H13" s="43"/>
      <c r="I13" s="43"/>
      <c r="J13" s="43"/>
      <c r="K13" s="43"/>
      <c r="L13" s="43"/>
      <c r="M13" s="45"/>
      <c r="N13" s="43"/>
      <c r="O13" s="43"/>
      <c r="P13" s="50"/>
      <c r="Q13" s="43"/>
      <c r="R13" s="43"/>
      <c r="S13" s="43">
        <v>323.6</v>
      </c>
      <c r="T13" s="43">
        <v>527.95</v>
      </c>
      <c r="U13" s="45"/>
      <c r="V13" s="43">
        <v>2026.4</v>
      </c>
    </row>
    <row r="14" spans="1:23">
      <c r="A14" s="43">
        <v>10</v>
      </c>
      <c r="B14" s="44"/>
      <c r="C14" s="48" t="s">
        <v>38</v>
      </c>
      <c r="D14" s="43" t="s">
        <v>785</v>
      </c>
      <c r="E14" s="46" t="s">
        <v>801</v>
      </c>
      <c r="F14" s="43">
        <v>2090</v>
      </c>
      <c r="G14" s="47">
        <f>66/12*7</f>
        <v>38.5</v>
      </c>
      <c r="H14" s="43"/>
      <c r="I14" s="43">
        <f>292/12*7</f>
        <v>170.333333333333</v>
      </c>
      <c r="J14" s="43"/>
      <c r="K14" s="43"/>
      <c r="L14" s="43"/>
      <c r="M14" s="45"/>
      <c r="N14" s="43"/>
      <c r="O14" s="43"/>
      <c r="P14" s="50"/>
      <c r="Q14" s="43">
        <f>3782/12*7</f>
        <v>2206.16666666667</v>
      </c>
      <c r="R14" s="43">
        <f>213/12*7</f>
        <v>124.25</v>
      </c>
      <c r="S14" s="43"/>
      <c r="T14" s="43"/>
      <c r="U14" s="45"/>
      <c r="V14" s="43">
        <v>2027.7</v>
      </c>
      <c r="W14" s="17">
        <v>7</v>
      </c>
    </row>
    <row r="15" ht="31" customHeight="1" spans="1:22">
      <c r="A15" s="20" t="s">
        <v>146</v>
      </c>
      <c r="B15" s="20"/>
      <c r="C15" s="20"/>
      <c r="D15" s="20"/>
      <c r="E15" s="20"/>
      <c r="F15" s="20">
        <f>SUM(F4:F14)</f>
        <v>9814.21</v>
      </c>
      <c r="G15" s="20">
        <f>SUM(G4:G14)</f>
        <v>1597.34</v>
      </c>
      <c r="H15" s="20">
        <f t="shared" ref="H15:U15" si="0">SUM(H4:H14)</f>
        <v>8260.37</v>
      </c>
      <c r="I15" s="20">
        <f t="shared" si="0"/>
        <v>218.413333333333</v>
      </c>
      <c r="J15" s="20">
        <f t="shared" si="0"/>
        <v>2052.93</v>
      </c>
      <c r="K15" s="20">
        <f t="shared" si="0"/>
        <v>3992.81</v>
      </c>
      <c r="L15" s="20">
        <f t="shared" si="0"/>
        <v>988</v>
      </c>
      <c r="M15" s="20">
        <f t="shared" si="0"/>
        <v>139.5</v>
      </c>
      <c r="N15" s="20">
        <f t="shared" si="0"/>
        <v>42.03</v>
      </c>
      <c r="O15" s="20">
        <f t="shared" si="0"/>
        <v>786.87</v>
      </c>
      <c r="P15" s="20">
        <f t="shared" si="0"/>
        <v>32</v>
      </c>
      <c r="Q15" s="20">
        <f t="shared" si="0"/>
        <v>2226.16666666667</v>
      </c>
      <c r="R15" s="20">
        <f t="shared" si="0"/>
        <v>6696.66</v>
      </c>
      <c r="S15" s="20">
        <f t="shared" si="0"/>
        <v>532.73</v>
      </c>
      <c r="T15" s="20">
        <f t="shared" si="0"/>
        <v>13137.36</v>
      </c>
      <c r="U15" s="20">
        <f t="shared" si="0"/>
        <v>403.89</v>
      </c>
      <c r="V15" s="42"/>
    </row>
    <row r="17" spans="7:10">
      <c r="G17" s="17">
        <f>SUM(G15:Q15)</f>
        <v>20336.43</v>
      </c>
      <c r="H17" s="17">
        <f>SUM(R15:S15)</f>
        <v>7229.39</v>
      </c>
      <c r="I17" s="17">
        <f>SUM(T15)</f>
        <v>13137.36</v>
      </c>
      <c r="J17" s="17">
        <f>SUM(U15)</f>
        <v>403.89</v>
      </c>
    </row>
  </sheetData>
  <mergeCells count="18">
    <mergeCell ref="A1:U1"/>
    <mergeCell ref="G2:Q2"/>
    <mergeCell ref="R2:S2"/>
    <mergeCell ref="A15:E15"/>
    <mergeCell ref="A2:A3"/>
    <mergeCell ref="A5:A6"/>
    <mergeCell ref="B2:B3"/>
    <mergeCell ref="B5:B6"/>
    <mergeCell ref="C2:C3"/>
    <mergeCell ref="C5:C6"/>
    <mergeCell ref="D2:D3"/>
    <mergeCell ref="D5:D6"/>
    <mergeCell ref="E2:E3"/>
    <mergeCell ref="F2:F3"/>
    <mergeCell ref="F5:F6"/>
    <mergeCell ref="T2:T3"/>
    <mergeCell ref="U2:U3"/>
    <mergeCell ref="V2:V3"/>
  </mergeCells>
  <conditionalFormatting sqref="H11:L14">
    <cfRule type="cellIs" dxfId="0" priority="1" operator="equal">
      <formula>"+"</formula>
    </cfRule>
  </conditionalFormatting>
  <printOptions horizontalCentered="1"/>
  <pageMargins left="0.31496062992126" right="0.31496062992126" top="0.590551181102362" bottom="0.590551181102362" header="0.511811023622047" footer="0.511811023622047"/>
  <pageSetup paperSize="9" scale="71" fitToHeight="0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A27"/>
  <sheetViews>
    <sheetView view="pageBreakPreview" zoomScale="85" zoomScaleNormal="100" workbookViewId="0">
      <pane ySplit="3" topLeftCell="A4" activePane="bottomLeft" state="frozen"/>
      <selection/>
      <selection pane="bottomLeft" activeCell="C33" sqref="C33"/>
    </sheetView>
  </sheetViews>
  <sheetFormatPr defaultColWidth="9" defaultRowHeight="14.25"/>
  <cols>
    <col min="1" max="1" width="4.5" style="15" customWidth="1"/>
    <col min="2" max="2" width="7.875" style="15" customWidth="1"/>
    <col min="3" max="3" width="7.875" style="17" customWidth="1"/>
    <col min="4" max="4" width="4.625" style="17" customWidth="1"/>
    <col min="5" max="5" width="22.25" style="17" customWidth="1"/>
    <col min="6" max="6" width="10.375" style="17" customWidth="1"/>
    <col min="7" max="7" width="6.5" style="17" customWidth="1"/>
    <col min="8" max="8" width="9.5" style="17" customWidth="1"/>
    <col min="9" max="9" width="9.375" style="17" customWidth="1"/>
    <col min="10" max="10" width="9.125" style="17" customWidth="1"/>
    <col min="11" max="11" width="8" style="17" customWidth="1"/>
    <col min="12" max="12" width="9" style="17" customWidth="1"/>
    <col min="13" max="13" width="9.875" style="15" customWidth="1"/>
    <col min="14" max="18" width="6.875" style="15" customWidth="1"/>
    <col min="19" max="19" width="8.96666666666667" style="15" customWidth="1"/>
    <col min="20" max="20" width="10.625" style="17" customWidth="1"/>
    <col min="21" max="23" width="7.75" style="17" customWidth="1"/>
    <col min="24" max="24" width="15.625" style="17"/>
    <col min="25" max="25" width="9" style="17"/>
    <col min="26" max="26" width="15.625" style="17"/>
    <col min="27" max="27" width="30" style="17" customWidth="1"/>
    <col min="28" max="29" width="9" style="17"/>
    <col min="30" max="30" width="14.5" style="17"/>
    <col min="31" max="16384" width="9" style="17"/>
  </cols>
  <sheetData>
    <row r="1" ht="38.25" customHeight="1" spans="1:26">
      <c r="A1" s="18" t="s">
        <v>802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  <c r="S1" s="18"/>
      <c r="T1" s="18"/>
      <c r="U1" s="18"/>
      <c r="V1" s="18"/>
      <c r="W1" s="18"/>
      <c r="X1" s="18"/>
      <c r="Y1" s="18"/>
      <c r="Z1" s="18"/>
    </row>
    <row r="2" ht="31.5" customHeight="1" spans="1:26">
      <c r="A2" s="19" t="s">
        <v>1</v>
      </c>
      <c r="B2" s="19" t="s">
        <v>2</v>
      </c>
      <c r="C2" s="19" t="s">
        <v>3</v>
      </c>
      <c r="D2" s="19" t="s">
        <v>4</v>
      </c>
      <c r="E2" s="20" t="s">
        <v>766</v>
      </c>
      <c r="F2" s="19" t="s">
        <v>767</v>
      </c>
      <c r="G2" s="21" t="s">
        <v>768</v>
      </c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34"/>
      <c r="T2" s="21" t="s">
        <v>769</v>
      </c>
      <c r="U2" s="22"/>
      <c r="V2" s="22"/>
      <c r="W2" s="34"/>
      <c r="X2" s="19" t="s">
        <v>770</v>
      </c>
      <c r="Y2" s="19" t="s">
        <v>771</v>
      </c>
      <c r="Z2" s="20" t="s">
        <v>12</v>
      </c>
    </row>
    <row r="3" ht="39.75" customHeight="1" spans="1:26">
      <c r="A3" s="19"/>
      <c r="B3" s="19"/>
      <c r="C3" s="19"/>
      <c r="D3" s="19"/>
      <c r="E3" s="20"/>
      <c r="F3" s="20"/>
      <c r="G3" s="20" t="s">
        <v>803</v>
      </c>
      <c r="H3" s="19" t="s">
        <v>804</v>
      </c>
      <c r="I3" s="19" t="s">
        <v>805</v>
      </c>
      <c r="J3" s="19" t="s">
        <v>773</v>
      </c>
      <c r="K3" s="19" t="s">
        <v>806</v>
      </c>
      <c r="L3" s="19" t="s">
        <v>807</v>
      </c>
      <c r="M3" s="19" t="s">
        <v>779</v>
      </c>
      <c r="N3" s="19" t="s">
        <v>808</v>
      </c>
      <c r="O3" s="19" t="s">
        <v>809</v>
      </c>
      <c r="P3" s="19" t="s">
        <v>810</v>
      </c>
      <c r="Q3" s="19" t="s">
        <v>811</v>
      </c>
      <c r="R3" s="19" t="s">
        <v>812</v>
      </c>
      <c r="S3" s="19" t="s">
        <v>813</v>
      </c>
      <c r="T3" s="19" t="s">
        <v>783</v>
      </c>
      <c r="U3" s="19" t="s">
        <v>784</v>
      </c>
      <c r="V3" s="19" t="s">
        <v>814</v>
      </c>
      <c r="W3" s="19" t="s">
        <v>815</v>
      </c>
      <c r="X3" s="19"/>
      <c r="Y3" s="19"/>
      <c r="Z3" s="20"/>
    </row>
    <row r="4" ht="24.75" customHeight="1" spans="1:26">
      <c r="A4" s="19">
        <v>1</v>
      </c>
      <c r="B4" s="19" t="s">
        <v>218</v>
      </c>
      <c r="C4" s="19" t="s">
        <v>219</v>
      </c>
      <c r="D4" s="19" t="s">
        <v>785</v>
      </c>
      <c r="E4" s="20" t="s">
        <v>816</v>
      </c>
      <c r="F4" s="20">
        <v>142.28</v>
      </c>
      <c r="G4" s="20"/>
      <c r="H4" s="20"/>
      <c r="I4" s="20"/>
      <c r="J4" s="20">
        <v>248.64</v>
      </c>
      <c r="K4" s="20"/>
      <c r="L4" s="20"/>
      <c r="M4" s="20"/>
      <c r="N4" s="20"/>
      <c r="O4" s="20"/>
      <c r="P4" s="20"/>
      <c r="Q4" s="20"/>
      <c r="R4" s="20"/>
      <c r="S4" s="20"/>
      <c r="T4" s="20">
        <v>248.64</v>
      </c>
      <c r="U4" s="20"/>
      <c r="V4" s="20"/>
      <c r="W4" s="20"/>
      <c r="X4" s="20">
        <v>745.92</v>
      </c>
      <c r="Y4" s="20"/>
      <c r="Z4" s="20"/>
    </row>
    <row r="5" ht="24.75" customHeight="1" spans="1:26">
      <c r="A5" s="19">
        <v>2</v>
      </c>
      <c r="B5" s="19" t="s">
        <v>213</v>
      </c>
      <c r="C5" s="20" t="s">
        <v>214</v>
      </c>
      <c r="D5" s="19" t="s">
        <v>785</v>
      </c>
      <c r="E5" s="20" t="s">
        <v>817</v>
      </c>
      <c r="F5" s="20">
        <v>469</v>
      </c>
      <c r="G5" s="20"/>
      <c r="H5" s="20"/>
      <c r="I5" s="20"/>
      <c r="J5" s="20"/>
      <c r="K5" s="20">
        <v>286</v>
      </c>
      <c r="L5" s="20"/>
      <c r="M5" s="20"/>
      <c r="N5" s="20"/>
      <c r="O5" s="20"/>
      <c r="P5" s="20"/>
      <c r="Q5" s="20"/>
      <c r="R5" s="20"/>
      <c r="S5" s="20"/>
      <c r="T5" s="20"/>
      <c r="U5" s="33"/>
      <c r="V5" s="33"/>
      <c r="W5" s="33"/>
      <c r="X5" s="20"/>
      <c r="Y5" s="20"/>
      <c r="Z5" s="20"/>
    </row>
    <row r="6" ht="24.75" customHeight="1" spans="1:26">
      <c r="A6" s="23">
        <v>3</v>
      </c>
      <c r="B6" s="19" t="s">
        <v>226</v>
      </c>
      <c r="C6" s="20" t="s">
        <v>227</v>
      </c>
      <c r="D6" s="19" t="s">
        <v>785</v>
      </c>
      <c r="E6" s="20" t="s">
        <v>228</v>
      </c>
      <c r="F6" s="20">
        <v>957.9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>
        <v>260</v>
      </c>
      <c r="U6" s="20"/>
      <c r="V6" s="20"/>
      <c r="W6" s="20"/>
      <c r="X6" s="20"/>
      <c r="Y6" s="20"/>
      <c r="Z6" s="20"/>
    </row>
    <row r="7" ht="24.75" customHeight="1" spans="1:26">
      <c r="A7" s="24"/>
      <c r="B7" s="19"/>
      <c r="C7" s="20"/>
      <c r="D7" s="19"/>
      <c r="E7" s="25" t="s">
        <v>229</v>
      </c>
      <c r="F7" s="20">
        <v>934</v>
      </c>
      <c r="G7" s="20">
        <v>1661.3</v>
      </c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35">
        <v>1741.3</v>
      </c>
      <c r="U7" s="20"/>
      <c r="V7" s="20"/>
      <c r="W7" s="20"/>
      <c r="X7" s="35">
        <v>4983.9</v>
      </c>
      <c r="Y7" s="20"/>
      <c r="Z7" s="20"/>
    </row>
    <row r="8" ht="24.75" customHeight="1" spans="1:26">
      <c r="A8" s="24"/>
      <c r="B8" s="19"/>
      <c r="C8" s="20"/>
      <c r="D8" s="19"/>
      <c r="E8" s="20" t="s">
        <v>265</v>
      </c>
      <c r="F8" s="20">
        <v>178</v>
      </c>
      <c r="G8" s="20"/>
      <c r="H8" s="20"/>
      <c r="I8" s="20"/>
      <c r="J8" s="20"/>
      <c r="K8" s="20">
        <v>359</v>
      </c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0" t="s">
        <v>818</v>
      </c>
    </row>
    <row r="9" ht="24.75" customHeight="1" spans="1:26">
      <c r="A9" s="19">
        <v>4</v>
      </c>
      <c r="B9" s="19" t="s">
        <v>222</v>
      </c>
      <c r="C9" s="20" t="s">
        <v>223</v>
      </c>
      <c r="D9" s="19" t="s">
        <v>785</v>
      </c>
      <c r="E9" s="20" t="s">
        <v>224</v>
      </c>
      <c r="F9" s="20">
        <v>535.28</v>
      </c>
      <c r="G9" s="20"/>
      <c r="H9" s="20"/>
      <c r="I9" s="20"/>
      <c r="J9" s="20"/>
      <c r="K9" s="20"/>
      <c r="L9" s="20"/>
      <c r="M9" s="20">
        <v>1145.1</v>
      </c>
      <c r="N9" s="20"/>
      <c r="O9" s="20"/>
      <c r="P9" s="20"/>
      <c r="Q9" s="20"/>
      <c r="R9" s="20"/>
      <c r="S9" s="20"/>
      <c r="T9" s="20"/>
      <c r="U9" s="20">
        <v>167.1</v>
      </c>
      <c r="V9" s="20"/>
      <c r="W9" s="20"/>
      <c r="X9" s="20">
        <v>496</v>
      </c>
      <c r="Y9" s="20"/>
      <c r="Z9" s="20"/>
    </row>
    <row r="10" ht="24.75" customHeight="1" spans="1:26">
      <c r="A10" s="20">
        <v>5</v>
      </c>
      <c r="B10" s="19" t="s">
        <v>234</v>
      </c>
      <c r="C10" s="19" t="s">
        <v>235</v>
      </c>
      <c r="D10" s="19" t="s">
        <v>785</v>
      </c>
      <c r="E10" s="19" t="s">
        <v>819</v>
      </c>
      <c r="F10" s="20">
        <v>369</v>
      </c>
      <c r="G10" s="20">
        <v>369</v>
      </c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>
        <v>480</v>
      </c>
      <c r="U10" s="20"/>
      <c r="V10" s="20"/>
      <c r="W10" s="20"/>
      <c r="X10" s="20"/>
      <c r="Y10" s="20"/>
      <c r="Z10" s="20"/>
    </row>
    <row r="11" ht="24.75" customHeight="1" spans="1:26">
      <c r="A11" s="20"/>
      <c r="B11" s="19"/>
      <c r="C11" s="19"/>
      <c r="D11" s="19"/>
      <c r="E11" s="19" t="s">
        <v>236</v>
      </c>
      <c r="F11" s="20">
        <v>773</v>
      </c>
      <c r="G11" s="20"/>
      <c r="H11" s="20"/>
      <c r="I11" s="20">
        <v>1486</v>
      </c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>
        <v>1486</v>
      </c>
      <c r="U11" s="20"/>
      <c r="V11" s="20"/>
      <c r="W11" s="20"/>
      <c r="X11" s="20">
        <v>2972</v>
      </c>
      <c r="Y11" s="20"/>
      <c r="Z11" s="20"/>
    </row>
    <row r="12" ht="24" spans="1:26">
      <c r="A12" s="20">
        <v>6</v>
      </c>
      <c r="B12" s="19" t="s">
        <v>312</v>
      </c>
      <c r="C12" s="19" t="s">
        <v>313</v>
      </c>
      <c r="D12" s="19" t="s">
        <v>785</v>
      </c>
      <c r="E12" s="19" t="s">
        <v>820</v>
      </c>
      <c r="F12" s="20">
        <v>1153</v>
      </c>
      <c r="G12" s="20"/>
      <c r="H12" s="20"/>
      <c r="I12" s="20"/>
      <c r="J12" s="20"/>
      <c r="K12" s="20">
        <v>1822</v>
      </c>
      <c r="L12" s="20">
        <v>369</v>
      </c>
      <c r="M12" s="20"/>
      <c r="N12" s="20"/>
      <c r="O12" s="20"/>
      <c r="P12" s="20"/>
      <c r="Q12" s="20"/>
      <c r="R12" s="20"/>
      <c r="S12" s="20"/>
      <c r="T12" s="20">
        <v>378.4</v>
      </c>
      <c r="U12" s="20"/>
      <c r="V12" s="20"/>
      <c r="W12" s="20"/>
      <c r="X12" s="20"/>
      <c r="Y12" s="20"/>
      <c r="Z12" s="20"/>
    </row>
    <row r="13" spans="1:26">
      <c r="A13" s="26">
        <v>7</v>
      </c>
      <c r="B13" s="20" t="s">
        <v>821</v>
      </c>
      <c r="C13" s="20" t="s">
        <v>822</v>
      </c>
      <c r="D13" s="20" t="s">
        <v>785</v>
      </c>
      <c r="E13" s="20" t="s">
        <v>823</v>
      </c>
      <c r="F13" s="20">
        <v>3331.57</v>
      </c>
      <c r="G13" s="20"/>
      <c r="H13" s="20"/>
      <c r="I13" s="20"/>
      <c r="J13" s="20"/>
      <c r="K13" s="20"/>
      <c r="L13" s="20"/>
      <c r="M13" s="20"/>
      <c r="N13" s="20">
        <v>6232.52</v>
      </c>
      <c r="O13" s="20"/>
      <c r="P13" s="20"/>
      <c r="Q13" s="20"/>
      <c r="R13" s="20"/>
      <c r="S13" s="20"/>
      <c r="T13" s="20">
        <v>2335.53</v>
      </c>
      <c r="U13" s="20"/>
      <c r="V13" s="20"/>
      <c r="W13" s="20"/>
      <c r="X13" s="20">
        <v>10900.22</v>
      </c>
      <c r="Y13" s="20"/>
      <c r="Z13" s="20" t="s">
        <v>824</v>
      </c>
    </row>
    <row r="14" spans="1:26">
      <c r="A14" s="27"/>
      <c r="B14" s="20"/>
      <c r="C14" s="20"/>
      <c r="D14" s="20"/>
      <c r="E14" s="20" t="s">
        <v>825</v>
      </c>
      <c r="F14" s="20">
        <v>130</v>
      </c>
      <c r="G14" s="20"/>
      <c r="H14" s="20"/>
      <c r="I14" s="20"/>
      <c r="J14" s="20"/>
      <c r="K14" s="20">
        <v>120</v>
      </c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0" t="s">
        <v>826</v>
      </c>
    </row>
    <row r="15" spans="1:26">
      <c r="A15" s="20">
        <v>8</v>
      </c>
      <c r="B15" s="28" t="s">
        <v>827</v>
      </c>
      <c r="C15" s="20" t="s">
        <v>828</v>
      </c>
      <c r="D15" s="20" t="s">
        <v>785</v>
      </c>
      <c r="E15" s="20" t="s">
        <v>829</v>
      </c>
      <c r="F15" s="20">
        <v>1857</v>
      </c>
      <c r="G15" s="20"/>
      <c r="H15" s="20">
        <v>3699</v>
      </c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>
        <v>1829</v>
      </c>
      <c r="U15" s="20"/>
      <c r="V15" s="20"/>
      <c r="W15" s="20"/>
      <c r="X15" s="20">
        <v>6499</v>
      </c>
      <c r="Y15" s="20"/>
      <c r="Z15" s="20" t="s">
        <v>826</v>
      </c>
    </row>
    <row r="16" spans="1:26">
      <c r="A16" s="20">
        <v>9</v>
      </c>
      <c r="B16" s="20" t="s">
        <v>231</v>
      </c>
      <c r="C16" s="20" t="s">
        <v>227</v>
      </c>
      <c r="D16" s="20" t="s">
        <v>785</v>
      </c>
      <c r="E16" s="20" t="s">
        <v>830</v>
      </c>
      <c r="F16" s="20">
        <v>852.39</v>
      </c>
      <c r="G16" s="20"/>
      <c r="H16" s="20"/>
      <c r="I16" s="20"/>
      <c r="J16" s="33">
        <f>72.81+77</f>
        <v>149.81</v>
      </c>
      <c r="K16" s="33">
        <v>136.41</v>
      </c>
      <c r="L16" s="20"/>
      <c r="M16" s="20"/>
      <c r="N16" s="20"/>
      <c r="O16" s="20"/>
      <c r="P16" s="20"/>
      <c r="Q16" s="20">
        <v>123.22</v>
      </c>
      <c r="R16" s="33">
        <v>941.97</v>
      </c>
      <c r="S16" s="33">
        <v>1157.25</v>
      </c>
      <c r="T16" s="20"/>
      <c r="U16" s="20"/>
      <c r="V16" s="20">
        <v>653.42</v>
      </c>
      <c r="W16" s="33">
        <v>289.8</v>
      </c>
      <c r="X16" s="33">
        <f>3693.12+2324.73</f>
        <v>6017.85</v>
      </c>
      <c r="Y16" s="20"/>
      <c r="Z16" s="19">
        <v>2023.1</v>
      </c>
    </row>
    <row r="17" ht="24" spans="1:26">
      <c r="A17" s="20"/>
      <c r="B17" s="20"/>
      <c r="C17" s="20"/>
      <c r="D17" s="20"/>
      <c r="E17" s="19" t="s">
        <v>831</v>
      </c>
      <c r="F17" s="20">
        <v>110.1</v>
      </c>
      <c r="G17" s="20"/>
      <c r="H17" s="20"/>
      <c r="I17" s="20"/>
      <c r="J17" s="20">
        <v>558.84</v>
      </c>
      <c r="K17" s="20">
        <v>0</v>
      </c>
      <c r="L17" s="33"/>
      <c r="M17" s="33"/>
      <c r="N17" s="20"/>
      <c r="O17" s="20"/>
      <c r="P17" s="20"/>
      <c r="Q17" s="20"/>
      <c r="R17" s="20"/>
      <c r="S17" s="20"/>
      <c r="T17" s="20">
        <v>168.3</v>
      </c>
      <c r="U17" s="20"/>
      <c r="V17" s="20"/>
      <c r="W17" s="20"/>
      <c r="X17" s="20">
        <v>504.9</v>
      </c>
      <c r="Y17" s="20"/>
      <c r="Z17" s="19">
        <v>2023.1</v>
      </c>
    </row>
    <row r="18" spans="1:26">
      <c r="A18" s="20"/>
      <c r="B18" s="20"/>
      <c r="C18" s="20"/>
      <c r="D18" s="20"/>
      <c r="E18" s="20" t="s">
        <v>832</v>
      </c>
      <c r="F18" s="20">
        <v>255.45</v>
      </c>
      <c r="G18" s="20"/>
      <c r="H18" s="20"/>
      <c r="I18" s="20"/>
      <c r="J18" s="20"/>
      <c r="K18" s="20">
        <v>245.01</v>
      </c>
      <c r="L18" s="33"/>
      <c r="M18" s="33"/>
      <c r="N18" s="20"/>
      <c r="O18" s="20"/>
      <c r="P18" s="20"/>
      <c r="Q18" s="20">
        <v>10.44</v>
      </c>
      <c r="R18" s="20"/>
      <c r="S18" s="20"/>
      <c r="T18" s="20"/>
      <c r="U18" s="20"/>
      <c r="V18" s="20"/>
      <c r="W18" s="20"/>
      <c r="X18" s="20"/>
      <c r="Y18" s="20"/>
      <c r="Z18" s="19">
        <v>2023.1</v>
      </c>
    </row>
    <row r="19" spans="1:26">
      <c r="A19" s="20"/>
      <c r="B19" s="20"/>
      <c r="C19" s="20"/>
      <c r="D19" s="20"/>
      <c r="E19" s="20" t="s">
        <v>833</v>
      </c>
      <c r="F19" s="20">
        <v>281.94</v>
      </c>
      <c r="G19" s="20"/>
      <c r="H19" s="20"/>
      <c r="I19" s="20"/>
      <c r="J19" s="20"/>
      <c r="K19" s="20">
        <v>281.94</v>
      </c>
      <c r="L19" s="33"/>
      <c r="M19" s="33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>
        <v>314.41</v>
      </c>
      <c r="Y19" s="20"/>
      <c r="Z19" s="19">
        <v>2023.1</v>
      </c>
    </row>
    <row r="20" spans="1:26">
      <c r="A20" s="20"/>
      <c r="B20" s="20"/>
      <c r="C20" s="20"/>
      <c r="D20" s="20"/>
      <c r="E20" s="20" t="s">
        <v>834</v>
      </c>
      <c r="F20" s="20">
        <v>98.02</v>
      </c>
      <c r="G20" s="20"/>
      <c r="H20" s="20"/>
      <c r="I20" s="20"/>
      <c r="J20" s="20"/>
      <c r="K20" s="20">
        <v>98.02</v>
      </c>
      <c r="L20" s="33"/>
      <c r="M20" s="33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19">
        <v>2023.1</v>
      </c>
    </row>
    <row r="21" ht="27" spans="1:27">
      <c r="A21" s="19">
        <v>10</v>
      </c>
      <c r="B21" s="19" t="s">
        <v>226</v>
      </c>
      <c r="C21" s="19" t="s">
        <v>227</v>
      </c>
      <c r="D21" s="19" t="s">
        <v>785</v>
      </c>
      <c r="E21" s="19" t="s">
        <v>265</v>
      </c>
      <c r="F21" s="19">
        <v>268</v>
      </c>
      <c r="G21" s="29"/>
      <c r="H21" s="29"/>
      <c r="I21" s="29"/>
      <c r="J21" s="29"/>
      <c r="K21" s="29"/>
      <c r="L21" s="29"/>
      <c r="M21" s="20"/>
      <c r="N21" s="20"/>
      <c r="O21" s="29">
        <v>548.6</v>
      </c>
      <c r="P21" s="29"/>
      <c r="Q21" s="20"/>
      <c r="R21" s="20"/>
      <c r="S21" s="20"/>
      <c r="T21" s="29"/>
      <c r="U21" s="29"/>
      <c r="V21" s="29"/>
      <c r="W21" s="29"/>
      <c r="X21" s="29"/>
      <c r="Y21" s="29"/>
      <c r="Z21" s="36">
        <v>45512</v>
      </c>
      <c r="AA21" s="37" t="s">
        <v>835</v>
      </c>
    </row>
    <row r="22" ht="27" spans="1:27">
      <c r="A22" s="19">
        <v>11</v>
      </c>
      <c r="B22" s="19" t="s">
        <v>836</v>
      </c>
      <c r="C22" s="19" t="s">
        <v>837</v>
      </c>
      <c r="D22" s="19" t="s">
        <v>785</v>
      </c>
      <c r="E22" s="19" t="s">
        <v>265</v>
      </c>
      <c r="F22" s="19">
        <v>381</v>
      </c>
      <c r="G22" s="29"/>
      <c r="H22" s="29"/>
      <c r="I22" s="29"/>
      <c r="J22" s="29"/>
      <c r="K22" s="29"/>
      <c r="L22" s="29"/>
      <c r="M22" s="20"/>
      <c r="N22" s="20"/>
      <c r="O22" s="20"/>
      <c r="P22" s="29">
        <v>735.4</v>
      </c>
      <c r="Q22" s="20"/>
      <c r="R22" s="20"/>
      <c r="S22" s="20"/>
      <c r="T22" s="29"/>
      <c r="U22" s="29"/>
      <c r="V22" s="29"/>
      <c r="W22" s="29"/>
      <c r="X22" s="29"/>
      <c r="Y22" s="29">
        <v>79.2</v>
      </c>
      <c r="Z22" s="36">
        <v>45512</v>
      </c>
      <c r="AA22" s="37" t="s">
        <v>835</v>
      </c>
    </row>
    <row r="23" ht="41" customHeight="1" spans="1:26">
      <c r="A23" s="30" t="s">
        <v>146</v>
      </c>
      <c r="B23" s="31"/>
      <c r="C23" s="31"/>
      <c r="D23" s="31"/>
      <c r="E23" s="32"/>
      <c r="F23" s="20">
        <f>SUM(F4:F22)</f>
        <v>13076.93</v>
      </c>
      <c r="G23" s="20">
        <f>SUM(G4:G22)</f>
        <v>2030.3</v>
      </c>
      <c r="H23" s="20">
        <f t="shared" ref="H23:Y23" si="0">SUM(H4:H22)</f>
        <v>3699</v>
      </c>
      <c r="I23" s="20">
        <f t="shared" si="0"/>
        <v>1486</v>
      </c>
      <c r="J23" s="20">
        <f t="shared" si="0"/>
        <v>957.29</v>
      </c>
      <c r="K23" s="20">
        <f t="shared" si="0"/>
        <v>3348.38</v>
      </c>
      <c r="L23" s="20">
        <f t="shared" si="0"/>
        <v>369</v>
      </c>
      <c r="M23" s="20">
        <f t="shared" si="0"/>
        <v>1145.1</v>
      </c>
      <c r="N23" s="20">
        <f t="shared" si="0"/>
        <v>6232.52</v>
      </c>
      <c r="O23" s="20">
        <f t="shared" si="0"/>
        <v>548.6</v>
      </c>
      <c r="P23" s="20">
        <f t="shared" si="0"/>
        <v>735.4</v>
      </c>
      <c r="Q23" s="20">
        <f t="shared" si="0"/>
        <v>133.66</v>
      </c>
      <c r="R23" s="20">
        <f t="shared" si="0"/>
        <v>941.97</v>
      </c>
      <c r="S23" s="20">
        <f t="shared" si="0"/>
        <v>1157.25</v>
      </c>
      <c r="T23" s="20">
        <f t="shared" si="0"/>
        <v>8927.17</v>
      </c>
      <c r="U23" s="20">
        <f t="shared" si="0"/>
        <v>167.1</v>
      </c>
      <c r="V23" s="20">
        <f t="shared" si="0"/>
        <v>653.42</v>
      </c>
      <c r="W23" s="20">
        <f t="shared" si="0"/>
        <v>289.8</v>
      </c>
      <c r="X23" s="20">
        <f t="shared" si="0"/>
        <v>33434.2</v>
      </c>
      <c r="Y23" s="20">
        <f t="shared" si="0"/>
        <v>79.2</v>
      </c>
      <c r="Z23" s="20"/>
    </row>
    <row r="27" spans="7:10">
      <c r="G27" s="17">
        <f>SUM(G23:S23)</f>
        <v>22784.47</v>
      </c>
      <c r="H27" s="17">
        <f>SUM(T23:W23)</f>
        <v>10037.49</v>
      </c>
      <c r="I27" s="17">
        <f>SUM(X23)</f>
        <v>33434.2</v>
      </c>
      <c r="J27" s="17">
        <f>SUM(Y23)</f>
        <v>79.2</v>
      </c>
    </row>
  </sheetData>
  <autoFilter xmlns:etc="http://www.wps.cn/officeDocument/2017/etCustomData" ref="A3:Z23" etc:filterBottomFollowUsedRange="0">
    <extLst/>
  </autoFilter>
  <mergeCells count="29">
    <mergeCell ref="A1:Z1"/>
    <mergeCell ref="G2:S2"/>
    <mergeCell ref="T2:W2"/>
    <mergeCell ref="A23:E23"/>
    <mergeCell ref="A2:A3"/>
    <mergeCell ref="A6:A8"/>
    <mergeCell ref="A10:A11"/>
    <mergeCell ref="A13:A14"/>
    <mergeCell ref="A16:A20"/>
    <mergeCell ref="B2:B3"/>
    <mergeCell ref="B6:B8"/>
    <mergeCell ref="B10:B11"/>
    <mergeCell ref="B13:B14"/>
    <mergeCell ref="B16:B20"/>
    <mergeCell ref="C2:C3"/>
    <mergeCell ref="C6:C8"/>
    <mergeCell ref="C10:C11"/>
    <mergeCell ref="C13:C14"/>
    <mergeCell ref="C16:C20"/>
    <mergeCell ref="D2:D3"/>
    <mergeCell ref="D6:D8"/>
    <mergeCell ref="D10:D11"/>
    <mergeCell ref="D13:D14"/>
    <mergeCell ref="D16:D20"/>
    <mergeCell ref="E2:E3"/>
    <mergeCell ref="F2:F3"/>
    <mergeCell ref="X2:X3"/>
    <mergeCell ref="Y2:Y3"/>
    <mergeCell ref="Z2:Z3"/>
  </mergeCells>
  <printOptions horizontalCentered="1"/>
  <pageMargins left="0.15748031496063" right="0.15748031496063" top="0.393700787401575" bottom="0.393700787401575" header="0.354330708661417" footer="0.31496062992126"/>
  <pageSetup paperSize="9" scale="62" fitToHeight="0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4"/>
  <sheetViews>
    <sheetView view="pageBreakPreview" zoomScaleNormal="100" workbookViewId="0">
      <selection activeCell="A1" sqref="A1:N3"/>
    </sheetView>
  </sheetViews>
  <sheetFormatPr defaultColWidth="9" defaultRowHeight="13.5" outlineLevelRow="3"/>
  <cols>
    <col min="1" max="1" width="4.625" customWidth="1"/>
    <col min="2" max="2" width="8.625" customWidth="1"/>
    <col min="3" max="3" width="7.375" customWidth="1"/>
    <col min="4" max="4" width="6.625" customWidth="1"/>
    <col min="5" max="5" width="13.625" customWidth="1"/>
    <col min="6" max="6" width="12.625" customWidth="1"/>
    <col min="7" max="7" width="10.5" customWidth="1"/>
    <col min="8" max="10" width="11.25" customWidth="1"/>
    <col min="11" max="11" width="14.5" customWidth="1"/>
    <col min="12" max="12" width="11.375" customWidth="1"/>
    <col min="14" max="14" width="11.5" customWidth="1"/>
  </cols>
  <sheetData>
    <row r="1" ht="14.25" spans="1:14">
      <c r="A1" s="12" t="s">
        <v>1</v>
      </c>
      <c r="B1" s="12" t="s">
        <v>3</v>
      </c>
      <c r="C1" s="13" t="s">
        <v>766</v>
      </c>
      <c r="D1" s="12" t="s">
        <v>767</v>
      </c>
      <c r="E1" s="12" t="s">
        <v>838</v>
      </c>
      <c r="F1" s="12"/>
      <c r="G1" s="12"/>
      <c r="H1" s="12"/>
      <c r="I1" s="12"/>
      <c r="J1" s="12"/>
      <c r="K1" s="12"/>
      <c r="L1" s="12"/>
      <c r="M1" s="12"/>
      <c r="N1" s="13" t="s">
        <v>839</v>
      </c>
    </row>
    <row r="2" ht="28.5" spans="1:14">
      <c r="A2" s="12"/>
      <c r="B2" s="12"/>
      <c r="C2" s="13"/>
      <c r="D2" s="12"/>
      <c r="E2" s="12" t="s">
        <v>840</v>
      </c>
      <c r="F2" s="12" t="s">
        <v>841</v>
      </c>
      <c r="G2" s="12" t="s">
        <v>842</v>
      </c>
      <c r="H2" s="12" t="s">
        <v>843</v>
      </c>
      <c r="I2" s="12" t="s">
        <v>844</v>
      </c>
      <c r="J2" s="12" t="s">
        <v>845</v>
      </c>
      <c r="K2" s="12" t="s">
        <v>846</v>
      </c>
      <c r="L2" s="12" t="s">
        <v>847</v>
      </c>
      <c r="M2" s="12" t="s">
        <v>848</v>
      </c>
      <c r="N2" s="13"/>
    </row>
    <row r="3" s="11" customFormat="1" ht="18.75" spans="1:14">
      <c r="A3" s="12">
        <v>1</v>
      </c>
      <c r="B3" s="12" t="s">
        <v>797</v>
      </c>
      <c r="C3" s="12" t="s">
        <v>849</v>
      </c>
      <c r="D3" s="13"/>
      <c r="E3" s="13"/>
      <c r="F3" s="14"/>
      <c r="G3" s="14">
        <v>1</v>
      </c>
      <c r="H3" s="14"/>
      <c r="I3" s="14">
        <v>1</v>
      </c>
      <c r="J3" s="14">
        <v>16</v>
      </c>
      <c r="K3" s="14">
        <v>1</v>
      </c>
      <c r="L3" s="14"/>
      <c r="M3" s="13"/>
      <c r="N3" s="16">
        <v>44866</v>
      </c>
    </row>
    <row r="4" ht="14.25" spans="1:14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</row>
  </sheetData>
  <mergeCells count="6">
    <mergeCell ref="E1:M1"/>
    <mergeCell ref="A1:A2"/>
    <mergeCell ref="B1:B2"/>
    <mergeCell ref="C1:C2"/>
    <mergeCell ref="D1:D2"/>
    <mergeCell ref="N1:N2"/>
  </mergeCells>
  <pageMargins left="0.75" right="0.75" top="1" bottom="1" header="0.5" footer="0.5"/>
  <pageSetup paperSize="9" scale="92" fitToHeight="0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5"/>
  <sheetViews>
    <sheetView view="pageBreakPreview" zoomScaleNormal="100" workbookViewId="0">
      <selection activeCell="A1" sqref="A1:H5"/>
    </sheetView>
  </sheetViews>
  <sheetFormatPr defaultColWidth="9" defaultRowHeight="13.5" outlineLevelRow="4" outlineLevelCol="7"/>
  <cols>
    <col min="2" max="2" width="8.875" customWidth="1"/>
    <col min="3" max="3" width="12.25" customWidth="1"/>
    <col min="4" max="4" width="12.375" customWidth="1"/>
    <col min="5" max="5" width="14.5" customWidth="1"/>
    <col min="6" max="9" width="10" customWidth="1"/>
  </cols>
  <sheetData>
    <row r="1" ht="39" customHeight="1" spans="1:8">
      <c r="A1" s="1" t="s">
        <v>1</v>
      </c>
      <c r="B1" s="1" t="s">
        <v>850</v>
      </c>
      <c r="C1" s="2" t="s">
        <v>851</v>
      </c>
      <c r="D1" s="2" t="s">
        <v>852</v>
      </c>
      <c r="E1" s="3" t="s">
        <v>853</v>
      </c>
      <c r="F1" s="3" t="s">
        <v>854</v>
      </c>
      <c r="G1" s="4" t="s">
        <v>43</v>
      </c>
      <c r="H1" s="4" t="s">
        <v>11</v>
      </c>
    </row>
    <row r="2" ht="41" customHeight="1" spans="1:8">
      <c r="A2" s="5"/>
      <c r="B2" s="5"/>
      <c r="C2" s="6" t="s">
        <v>855</v>
      </c>
      <c r="D2" s="6" t="s">
        <v>856</v>
      </c>
      <c r="E2" s="6" t="s">
        <v>856</v>
      </c>
      <c r="F2" s="3"/>
      <c r="G2" s="7"/>
      <c r="H2" s="7"/>
    </row>
    <row r="3" ht="47" customHeight="1" spans="1:8">
      <c r="A3" s="6">
        <v>1</v>
      </c>
      <c r="B3" s="6" t="s">
        <v>15</v>
      </c>
      <c r="C3" s="6">
        <v>57</v>
      </c>
      <c r="D3" s="6">
        <v>26</v>
      </c>
      <c r="E3" s="6">
        <v>40</v>
      </c>
      <c r="F3" s="6">
        <v>0</v>
      </c>
      <c r="G3" s="6">
        <f>SUM(C3:F3)</f>
        <v>123</v>
      </c>
      <c r="H3" s="8"/>
    </row>
    <row r="4" ht="47" customHeight="1" spans="1:8">
      <c r="A4" s="6">
        <v>2</v>
      </c>
      <c r="B4" s="6" t="s">
        <v>857</v>
      </c>
      <c r="C4" s="6">
        <v>1</v>
      </c>
      <c r="D4" s="6">
        <v>0</v>
      </c>
      <c r="E4" s="6">
        <v>0</v>
      </c>
      <c r="F4" s="6">
        <v>0</v>
      </c>
      <c r="G4" s="6">
        <f>SUM(C4:F4)</f>
        <v>1</v>
      </c>
      <c r="H4" s="8"/>
    </row>
    <row r="5" ht="47" customHeight="1" spans="1:8">
      <c r="A5" s="9" t="s">
        <v>146</v>
      </c>
      <c r="B5" s="10"/>
      <c r="C5" s="6">
        <f>SUM(C3:C4)</f>
        <v>58</v>
      </c>
      <c r="D5" s="6">
        <f>SUM(D3:D4)</f>
        <v>26</v>
      </c>
      <c r="E5" s="6">
        <f>SUM(E3:E4)</f>
        <v>40</v>
      </c>
      <c r="F5" s="6">
        <f>SUM(F3:F4)</f>
        <v>0</v>
      </c>
      <c r="G5" s="6">
        <f>SUM(G3:G4)</f>
        <v>124</v>
      </c>
      <c r="H5" s="8"/>
    </row>
  </sheetData>
  <mergeCells count="6">
    <mergeCell ref="A5:B5"/>
    <mergeCell ref="A1:A2"/>
    <mergeCell ref="B1:B2"/>
    <mergeCell ref="F1:F2"/>
    <mergeCell ref="G1:G2"/>
    <mergeCell ref="H1:H2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陈行全年绿化</vt:lpstr>
      <vt:lpstr>陈行2021年移交绿化</vt:lpstr>
      <vt:lpstr>杜行全年绿化</vt:lpstr>
      <vt:lpstr>杜行2021年移交绿化</vt:lpstr>
      <vt:lpstr>鲁汇全年绿化</vt:lpstr>
      <vt:lpstr>鲁汇2021年移交绿化</vt:lpstr>
      <vt:lpstr>陈行设施</vt:lpstr>
      <vt:lpstr>杜行设施</vt:lpstr>
      <vt:lpstr>水生态修复设施</vt:lpstr>
      <vt:lpstr>铭牌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Mate Book 13</dc:creator>
  <cp:lastModifiedBy>小橙子爸爸</cp:lastModifiedBy>
  <dcterms:created xsi:type="dcterms:W3CDTF">2020-10-09T03:52:00Z</dcterms:created>
  <cp:lastPrinted>2021-07-30T03:34:00Z</cp:lastPrinted>
  <dcterms:modified xsi:type="dcterms:W3CDTF">2024-10-24T02:38:52Z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2052-12.1.0.18608</vt:lpwstr>
  </property>
  <property fmtid="{D5CDD505-2E9C-101B-9397-08002B2CF9AE}" pid="3" name="ICV">
    <vt:lpwstr>22FC6871E89B49A69962B89BBF332365_13</vt:lpwstr>
  </property>
</Properties>
</file>